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tabRatio="924"/>
  </bookViews>
  <sheets>
    <sheet name="Свод по калькуляциям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сплит  МО 1кв2025г" sheetId="46" r:id="rId46"/>
  </sheets>
  <calcPr calcId="145621" fullPrecision="0"/>
</workbook>
</file>

<file path=xl/calcChain.xml><?xml version="1.0" encoding="utf-8"?>
<calcChain xmlns="http://schemas.openxmlformats.org/spreadsheetml/2006/main">
  <c r="C4" i="1" l="1"/>
  <c r="G10" i="45"/>
  <c r="G10" i="44"/>
  <c r="I13" i="43"/>
  <c r="H13" i="43"/>
  <c r="G13" i="43"/>
  <c r="G11" i="43"/>
  <c r="G12" i="43"/>
  <c r="G10" i="43"/>
  <c r="I13" i="42"/>
  <c r="H13" i="42"/>
  <c r="H22" i="37"/>
  <c r="H16" i="37"/>
  <c r="H14" i="37"/>
  <c r="D14" i="37" s="1"/>
  <c r="H19" i="36"/>
  <c r="D19" i="36" s="1"/>
  <c r="H14" i="36"/>
  <c r="H19" i="35"/>
  <c r="H14" i="35"/>
  <c r="G10" i="31"/>
  <c r="G10" i="20"/>
  <c r="C14" i="45"/>
  <c r="C13" i="45"/>
  <c r="C14" i="44"/>
  <c r="C13" i="44"/>
  <c r="C17" i="43"/>
  <c r="C14" i="43"/>
  <c r="C17" i="42"/>
  <c r="C14" i="42"/>
  <c r="C19" i="41"/>
  <c r="C15" i="41"/>
  <c r="C19" i="40"/>
  <c r="C15" i="40"/>
  <c r="C19" i="39"/>
  <c r="C15" i="39"/>
  <c r="C19" i="38"/>
  <c r="C15" i="38"/>
  <c r="C23" i="37"/>
  <c r="C17" i="37"/>
  <c r="C21" i="36"/>
  <c r="C16" i="36"/>
  <c r="C21" i="35"/>
  <c r="C16" i="35"/>
  <c r="C17" i="34"/>
  <c r="C14" i="34"/>
  <c r="C17" i="33"/>
  <c r="C14" i="33"/>
  <c r="C17" i="32"/>
  <c r="C14" i="32"/>
  <c r="C17" i="31"/>
  <c r="C14" i="31"/>
  <c r="C17" i="30"/>
  <c r="C14" i="30"/>
  <c r="C17" i="29"/>
  <c r="C14" i="29"/>
  <c r="C17" i="28"/>
  <c r="C14" i="28"/>
  <c r="C17" i="27"/>
  <c r="C14" i="27"/>
  <c r="C17" i="26"/>
  <c r="C14" i="26"/>
  <c r="C17" i="25"/>
  <c r="C14" i="25"/>
  <c r="C17" i="24"/>
  <c r="C14" i="24"/>
  <c r="C17" i="23"/>
  <c r="C14" i="23"/>
  <c r="C19" i="22"/>
  <c r="C15" i="22"/>
  <c r="C19" i="21"/>
  <c r="C15" i="21"/>
  <c r="C19" i="20"/>
  <c r="C15" i="20"/>
  <c r="C19" i="19"/>
  <c r="C15" i="19"/>
  <c r="C19" i="18"/>
  <c r="C15" i="18"/>
  <c r="C19" i="17"/>
  <c r="C15" i="17"/>
  <c r="C19" i="16"/>
  <c r="C15" i="16"/>
  <c r="C19" i="15"/>
  <c r="C15" i="15"/>
  <c r="C19" i="14"/>
  <c r="C15" i="14"/>
  <c r="C19" i="12"/>
  <c r="C15" i="12"/>
  <c r="C19" i="11"/>
  <c r="C15" i="11"/>
  <c r="C17" i="10"/>
  <c r="C14" i="10"/>
  <c r="C17" i="9"/>
  <c r="C14" i="9"/>
  <c r="C17" i="8"/>
  <c r="C14" i="8"/>
  <c r="C17" i="7"/>
  <c r="C14" i="7"/>
  <c r="C17" i="6"/>
  <c r="C14" i="6"/>
  <c r="C20" i="5"/>
  <c r="C16" i="5"/>
  <c r="C20" i="4"/>
  <c r="C16" i="4"/>
  <c r="C20" i="3"/>
  <c r="C16" i="3"/>
  <c r="C20" i="2"/>
  <c r="C16" i="2"/>
  <c r="C19" i="13"/>
  <c r="C15" i="13"/>
  <c r="G10" i="11"/>
  <c r="H9" i="23"/>
  <c r="H9" i="22"/>
  <c r="H9" i="21"/>
  <c r="H9" i="20"/>
  <c r="H9" i="19"/>
  <c r="H9" i="18"/>
  <c r="H9" i="17"/>
  <c r="H9" i="16"/>
  <c r="H9" i="15"/>
  <c r="H9" i="14"/>
  <c r="H9" i="13"/>
  <c r="H9" i="12"/>
  <c r="H9" i="11"/>
  <c r="H9" i="10"/>
  <c r="H9" i="9"/>
  <c r="H9" i="8"/>
  <c r="H9" i="7"/>
  <c r="H9" i="6"/>
  <c r="H9" i="5"/>
  <c r="H9" i="4"/>
  <c r="H9" i="3"/>
  <c r="H9" i="2"/>
  <c r="H9" i="24"/>
  <c r="H9" i="25"/>
  <c r="H9" i="27"/>
  <c r="H9" i="26"/>
  <c r="H9" i="28"/>
  <c r="H9" i="29"/>
  <c r="H9" i="30"/>
  <c r="H9" i="31"/>
  <c r="H9" i="32"/>
  <c r="H9" i="33"/>
  <c r="H9" i="34"/>
  <c r="H9" i="35"/>
  <c r="H9" i="36"/>
  <c r="H9" i="37"/>
  <c r="H9" i="38"/>
  <c r="H9" i="39"/>
  <c r="H9" i="40"/>
  <c r="H9" i="41"/>
  <c r="H9" i="42"/>
  <c r="H9" i="43"/>
  <c r="H9" i="44"/>
  <c r="H9" i="45"/>
  <c r="A15" i="45"/>
  <c r="H12" i="45"/>
  <c r="D12" i="45" s="1"/>
  <c r="H11" i="45"/>
  <c r="D11" i="45" s="1"/>
  <c r="D10" i="45" s="1"/>
  <c r="H12" i="44"/>
  <c r="D12" i="44" s="1"/>
  <c r="H11" i="44"/>
  <c r="D11" i="44" s="1"/>
  <c r="D10" i="44" s="1"/>
  <c r="H16" i="43"/>
  <c r="G16" i="43"/>
  <c r="H12" i="43"/>
  <c r="H11" i="43"/>
  <c r="H16" i="42"/>
  <c r="G16" i="42"/>
  <c r="D16" i="42" s="1"/>
  <c r="D15" i="42" s="1"/>
  <c r="G13" i="42"/>
  <c r="H12" i="42"/>
  <c r="G12" i="42"/>
  <c r="H11" i="42"/>
  <c r="G11" i="42"/>
  <c r="H18" i="41"/>
  <c r="D18" i="41" s="1"/>
  <c r="H17" i="41"/>
  <c r="D17" i="41" s="1"/>
  <c r="H14" i="41"/>
  <c r="D14" i="41" s="1"/>
  <c r="H13" i="41"/>
  <c r="D13" i="41" s="1"/>
  <c r="H12" i="41"/>
  <c r="D12" i="41" s="1"/>
  <c r="H11" i="41"/>
  <c r="D11" i="41" s="1"/>
  <c r="G10" i="41"/>
  <c r="H18" i="40"/>
  <c r="D18" i="40" s="1"/>
  <c r="H17" i="40"/>
  <c r="D17" i="40" s="1"/>
  <c r="H14" i="40"/>
  <c r="D14" i="40" s="1"/>
  <c r="H13" i="40"/>
  <c r="D13" i="40" s="1"/>
  <c r="H12" i="40"/>
  <c r="D12" i="40" s="1"/>
  <c r="H11" i="40"/>
  <c r="D11" i="40" s="1"/>
  <c r="G10" i="40"/>
  <c r="H18" i="39"/>
  <c r="D18" i="39" s="1"/>
  <c r="H17" i="39"/>
  <c r="D17" i="39" s="1"/>
  <c r="H14" i="39"/>
  <c r="D14" i="39" s="1"/>
  <c r="H13" i="39"/>
  <c r="D13" i="39" s="1"/>
  <c r="H12" i="39"/>
  <c r="D12" i="39" s="1"/>
  <c r="H11" i="39"/>
  <c r="D11" i="39" s="1"/>
  <c r="G10" i="39"/>
  <c r="H18" i="38"/>
  <c r="D18" i="38" s="1"/>
  <c r="H17" i="38"/>
  <c r="D17" i="38" s="1"/>
  <c r="H14" i="38"/>
  <c r="D14" i="38" s="1"/>
  <c r="H13" i="38"/>
  <c r="D13" i="38" s="1"/>
  <c r="H12" i="38"/>
  <c r="D12" i="38" s="1"/>
  <c r="H11" i="38"/>
  <c r="D11" i="38" s="1"/>
  <c r="G10" i="38"/>
  <c r="D22" i="37"/>
  <c r="H21" i="37"/>
  <c r="D21" i="37" s="1"/>
  <c r="H20" i="37"/>
  <c r="D20" i="37" s="1"/>
  <c r="H19" i="37"/>
  <c r="D19" i="37" s="1"/>
  <c r="D16" i="37"/>
  <c r="H15" i="37"/>
  <c r="D15" i="37" s="1"/>
  <c r="H13" i="37"/>
  <c r="D13" i="37" s="1"/>
  <c r="H12" i="37"/>
  <c r="D12" i="37" s="1"/>
  <c r="H11" i="37"/>
  <c r="D11" i="37" s="1"/>
  <c r="G10" i="37"/>
  <c r="H20" i="36"/>
  <c r="D20" i="36" s="1"/>
  <c r="H18" i="36"/>
  <c r="D18" i="36" s="1"/>
  <c r="H15" i="36"/>
  <c r="D15" i="36" s="1"/>
  <c r="D14" i="36"/>
  <c r="H13" i="36"/>
  <c r="D13" i="36" s="1"/>
  <c r="H12" i="36"/>
  <c r="D12" i="36" s="1"/>
  <c r="H11" i="36"/>
  <c r="D11" i="36" s="1"/>
  <c r="G10" i="36"/>
  <c r="H20" i="35"/>
  <c r="D20" i="35" s="1"/>
  <c r="D19" i="35"/>
  <c r="H18" i="35"/>
  <c r="D18" i="35" s="1"/>
  <c r="H15" i="35"/>
  <c r="D15" i="35" s="1"/>
  <c r="D14" i="35"/>
  <c r="H13" i="35"/>
  <c r="D13" i="35" s="1"/>
  <c r="H12" i="35"/>
  <c r="D12" i="35" s="1"/>
  <c r="H11" i="35"/>
  <c r="D11" i="35" s="1"/>
  <c r="G10" i="35"/>
  <c r="H16" i="34"/>
  <c r="D16" i="34" s="1"/>
  <c r="D15" i="34" s="1"/>
  <c r="H13" i="34"/>
  <c r="D13" i="34" s="1"/>
  <c r="H12" i="34"/>
  <c r="D12" i="34" s="1"/>
  <c r="H11" i="34"/>
  <c r="D11" i="34" s="1"/>
  <c r="G10" i="34"/>
  <c r="H16" i="33"/>
  <c r="D16" i="33" s="1"/>
  <c r="D15" i="33" s="1"/>
  <c r="H13" i="33"/>
  <c r="D13" i="33" s="1"/>
  <c r="H12" i="33"/>
  <c r="D12" i="33" s="1"/>
  <c r="H11" i="33"/>
  <c r="D11" i="33" s="1"/>
  <c r="G10" i="33"/>
  <c r="H16" i="32"/>
  <c r="D16" i="32" s="1"/>
  <c r="D15" i="32" s="1"/>
  <c r="H13" i="32"/>
  <c r="D13" i="32" s="1"/>
  <c r="H12" i="32"/>
  <c r="D12" i="32" s="1"/>
  <c r="H11" i="32"/>
  <c r="D11" i="32" s="1"/>
  <c r="G10" i="32"/>
  <c r="H16" i="31"/>
  <c r="D16" i="31" s="1"/>
  <c r="D15" i="31" s="1"/>
  <c r="H13" i="31"/>
  <c r="D13" i="31" s="1"/>
  <c r="H12" i="31"/>
  <c r="D12" i="31" s="1"/>
  <c r="H11" i="31"/>
  <c r="D11" i="31" s="1"/>
  <c r="H16" i="30"/>
  <c r="D16" i="30" s="1"/>
  <c r="D15" i="30" s="1"/>
  <c r="H13" i="30"/>
  <c r="D13" i="30" s="1"/>
  <c r="H12" i="30"/>
  <c r="D12" i="30" s="1"/>
  <c r="H11" i="30"/>
  <c r="D11" i="30" s="1"/>
  <c r="G10" i="30"/>
  <c r="H16" i="29"/>
  <c r="D16" i="29" s="1"/>
  <c r="D15" i="29" s="1"/>
  <c r="H13" i="29"/>
  <c r="D13" i="29" s="1"/>
  <c r="H12" i="29"/>
  <c r="D12" i="29" s="1"/>
  <c r="H11" i="29"/>
  <c r="D11" i="29" s="1"/>
  <c r="G10" i="29"/>
  <c r="H16" i="28"/>
  <c r="D16" i="28" s="1"/>
  <c r="D15" i="28" s="1"/>
  <c r="H13" i="28"/>
  <c r="D13" i="28" s="1"/>
  <c r="H12" i="28"/>
  <c r="D12" i="28" s="1"/>
  <c r="H11" i="28"/>
  <c r="D11" i="28" s="1"/>
  <c r="G10" i="28"/>
  <c r="H16" i="27"/>
  <c r="D16" i="27" s="1"/>
  <c r="D15" i="27" s="1"/>
  <c r="H13" i="27"/>
  <c r="D13" i="27" s="1"/>
  <c r="H12" i="27"/>
  <c r="D12" i="27" s="1"/>
  <c r="H11" i="27"/>
  <c r="D11" i="27" s="1"/>
  <c r="G10" i="27"/>
  <c r="H16" i="26"/>
  <c r="D16" i="26" s="1"/>
  <c r="D15" i="26" s="1"/>
  <c r="H13" i="26"/>
  <c r="D13" i="26" s="1"/>
  <c r="H12" i="26"/>
  <c r="D12" i="26" s="1"/>
  <c r="H11" i="26"/>
  <c r="D11" i="26" s="1"/>
  <c r="G10" i="26"/>
  <c r="H16" i="25"/>
  <c r="D16" i="25" s="1"/>
  <c r="D15" i="25" s="1"/>
  <c r="H13" i="25"/>
  <c r="D13" i="25" s="1"/>
  <c r="H12" i="25"/>
  <c r="D12" i="25" s="1"/>
  <c r="H11" i="25"/>
  <c r="D11" i="25" s="1"/>
  <c r="G10" i="25"/>
  <c r="H16" i="24"/>
  <c r="D16" i="24" s="1"/>
  <c r="D15" i="24" s="1"/>
  <c r="H13" i="24"/>
  <c r="D13" i="24" s="1"/>
  <c r="H12" i="24"/>
  <c r="D12" i="24" s="1"/>
  <c r="H11" i="24"/>
  <c r="D11" i="24" s="1"/>
  <c r="G10" i="24"/>
  <c r="H16" i="23"/>
  <c r="D16" i="23" s="1"/>
  <c r="D15" i="23" s="1"/>
  <c r="H13" i="23"/>
  <c r="D13" i="23" s="1"/>
  <c r="H12" i="23"/>
  <c r="D12" i="23" s="1"/>
  <c r="H11" i="23"/>
  <c r="D11" i="23" s="1"/>
  <c r="G10" i="23"/>
  <c r="H18" i="22"/>
  <c r="D18" i="22" s="1"/>
  <c r="H17" i="22"/>
  <c r="D17" i="22" s="1"/>
  <c r="H14" i="22"/>
  <c r="D14" i="22" s="1"/>
  <c r="H13" i="22"/>
  <c r="D13" i="22" s="1"/>
  <c r="H12" i="22"/>
  <c r="D12" i="22" s="1"/>
  <c r="H11" i="22"/>
  <c r="D11" i="22" s="1"/>
  <c r="G10" i="22"/>
  <c r="H18" i="21"/>
  <c r="D18" i="21" s="1"/>
  <c r="H17" i="21"/>
  <c r="D17" i="21" s="1"/>
  <c r="H14" i="21"/>
  <c r="D14" i="21" s="1"/>
  <c r="H13" i="21"/>
  <c r="D13" i="21" s="1"/>
  <c r="H12" i="21"/>
  <c r="D12" i="21" s="1"/>
  <c r="H11" i="21"/>
  <c r="D11" i="21" s="1"/>
  <c r="G10" i="21"/>
  <c r="H18" i="20"/>
  <c r="D18" i="20" s="1"/>
  <c r="H17" i="20"/>
  <c r="D17" i="20" s="1"/>
  <c r="H14" i="20"/>
  <c r="D14" i="20" s="1"/>
  <c r="H13" i="20"/>
  <c r="D13" i="20" s="1"/>
  <c r="H12" i="20"/>
  <c r="D12" i="20" s="1"/>
  <c r="H11" i="20"/>
  <c r="D11" i="20" s="1"/>
  <c r="H18" i="19"/>
  <c r="D18" i="19" s="1"/>
  <c r="H17" i="19"/>
  <c r="D17" i="19" s="1"/>
  <c r="H14" i="19"/>
  <c r="D14" i="19" s="1"/>
  <c r="H13" i="19"/>
  <c r="D13" i="19" s="1"/>
  <c r="H12" i="19"/>
  <c r="D12" i="19" s="1"/>
  <c r="H11" i="19"/>
  <c r="D11" i="19" s="1"/>
  <c r="G10" i="19"/>
  <c r="H18" i="18"/>
  <c r="D18" i="18" s="1"/>
  <c r="H17" i="18"/>
  <c r="D17" i="18" s="1"/>
  <c r="H14" i="18"/>
  <c r="D14" i="18" s="1"/>
  <c r="H13" i="18"/>
  <c r="D13" i="18" s="1"/>
  <c r="H12" i="18"/>
  <c r="D12" i="18" s="1"/>
  <c r="H11" i="18"/>
  <c r="D11" i="18" s="1"/>
  <c r="G10" i="18"/>
  <c r="H18" i="17"/>
  <c r="D18" i="17" s="1"/>
  <c r="D16" i="17" s="1"/>
  <c r="H17" i="17"/>
  <c r="D17" i="17" s="1"/>
  <c r="H14" i="17"/>
  <c r="D14" i="17" s="1"/>
  <c r="H13" i="17"/>
  <c r="D13" i="17" s="1"/>
  <c r="H12" i="17"/>
  <c r="D12" i="17" s="1"/>
  <c r="D10" i="17" s="1"/>
  <c r="D19" i="17" s="1"/>
  <c r="H11" i="17"/>
  <c r="D11" i="17" s="1"/>
  <c r="G10" i="17"/>
  <c r="H18" i="16"/>
  <c r="D18" i="16" s="1"/>
  <c r="H17" i="16"/>
  <c r="D17" i="16" s="1"/>
  <c r="H14" i="16"/>
  <c r="D14" i="16" s="1"/>
  <c r="H13" i="16"/>
  <c r="D13" i="16" s="1"/>
  <c r="H12" i="16"/>
  <c r="D12" i="16" s="1"/>
  <c r="H11" i="16"/>
  <c r="D11" i="16" s="1"/>
  <c r="G10" i="16"/>
  <c r="H18" i="15"/>
  <c r="D18" i="15" s="1"/>
  <c r="H17" i="15"/>
  <c r="D17" i="15" s="1"/>
  <c r="H14" i="15"/>
  <c r="D14" i="15" s="1"/>
  <c r="H13" i="15"/>
  <c r="D13" i="15" s="1"/>
  <c r="H12" i="15"/>
  <c r="D12" i="15" s="1"/>
  <c r="H11" i="15"/>
  <c r="D11" i="15" s="1"/>
  <c r="G10" i="15"/>
  <c r="H18" i="14"/>
  <c r="D18" i="14" s="1"/>
  <c r="H17" i="14"/>
  <c r="D17" i="14" s="1"/>
  <c r="H14" i="14"/>
  <c r="D14" i="14" s="1"/>
  <c r="H13" i="14"/>
  <c r="D13" i="14" s="1"/>
  <c r="H12" i="14"/>
  <c r="D12" i="14" s="1"/>
  <c r="H11" i="14"/>
  <c r="D11" i="14" s="1"/>
  <c r="G10" i="14"/>
  <c r="H18" i="13"/>
  <c r="D18" i="13"/>
  <c r="H17" i="13"/>
  <c r="D17" i="13" s="1"/>
  <c r="H14" i="13"/>
  <c r="D14" i="13" s="1"/>
  <c r="H13" i="13"/>
  <c r="D13" i="13" s="1"/>
  <c r="H12" i="13"/>
  <c r="D12" i="13" s="1"/>
  <c r="H11" i="13"/>
  <c r="D11" i="13" s="1"/>
  <c r="G10" i="13"/>
  <c r="H18" i="12"/>
  <c r="D18" i="12" s="1"/>
  <c r="H17" i="12"/>
  <c r="D17" i="12" s="1"/>
  <c r="H14" i="12"/>
  <c r="D14" i="12" s="1"/>
  <c r="H13" i="12"/>
  <c r="D13" i="12" s="1"/>
  <c r="H12" i="12"/>
  <c r="D12" i="12" s="1"/>
  <c r="H11" i="12"/>
  <c r="D11" i="12" s="1"/>
  <c r="G10" i="12"/>
  <c r="H18" i="11"/>
  <c r="D18" i="11" s="1"/>
  <c r="H17" i="11"/>
  <c r="D17" i="11" s="1"/>
  <c r="H14" i="11"/>
  <c r="D14" i="11" s="1"/>
  <c r="H13" i="11"/>
  <c r="D13" i="11" s="1"/>
  <c r="H12" i="11"/>
  <c r="D12" i="11" s="1"/>
  <c r="H11" i="11"/>
  <c r="D11" i="11" s="1"/>
  <c r="H16" i="10"/>
  <c r="D16" i="10" s="1"/>
  <c r="D15" i="10" s="1"/>
  <c r="H13" i="10"/>
  <c r="D13" i="10" s="1"/>
  <c r="H12" i="10"/>
  <c r="D12" i="10" s="1"/>
  <c r="H11" i="10"/>
  <c r="D11" i="10" s="1"/>
  <c r="G10" i="10"/>
  <c r="H16" i="9"/>
  <c r="D16" i="9" s="1"/>
  <c r="D15" i="9" s="1"/>
  <c r="H13" i="9"/>
  <c r="D13" i="9" s="1"/>
  <c r="H12" i="9"/>
  <c r="D12" i="9" s="1"/>
  <c r="H11" i="9"/>
  <c r="D11" i="9" s="1"/>
  <c r="G10" i="9"/>
  <c r="H16" i="8"/>
  <c r="D16" i="8" s="1"/>
  <c r="D15" i="8" s="1"/>
  <c r="H13" i="8"/>
  <c r="D13" i="8" s="1"/>
  <c r="H12" i="8"/>
  <c r="D12" i="8" s="1"/>
  <c r="H11" i="8"/>
  <c r="D11" i="8" s="1"/>
  <c r="G10" i="8"/>
  <c r="H16" i="7"/>
  <c r="D16" i="7" s="1"/>
  <c r="D15" i="7" s="1"/>
  <c r="H13" i="7"/>
  <c r="D13" i="7" s="1"/>
  <c r="H12" i="7"/>
  <c r="D12" i="7" s="1"/>
  <c r="H11" i="7"/>
  <c r="D11" i="7" s="1"/>
  <c r="G10" i="7"/>
  <c r="H16" i="6"/>
  <c r="D16" i="6" s="1"/>
  <c r="D15" i="6" s="1"/>
  <c r="H13" i="6"/>
  <c r="D13" i="6" s="1"/>
  <c r="H12" i="6"/>
  <c r="D12" i="6" s="1"/>
  <c r="H11" i="6"/>
  <c r="D11" i="6" s="1"/>
  <c r="G10" i="6"/>
  <c r="H19" i="5"/>
  <c r="D19" i="5" s="1"/>
  <c r="H18" i="5"/>
  <c r="D18" i="5" s="1"/>
  <c r="H15" i="5"/>
  <c r="D15" i="5" s="1"/>
  <c r="H14" i="5"/>
  <c r="D14" i="5" s="1"/>
  <c r="H13" i="5"/>
  <c r="D13" i="5" s="1"/>
  <c r="H12" i="5"/>
  <c r="D12" i="5" s="1"/>
  <c r="H11" i="5"/>
  <c r="D11" i="5" s="1"/>
  <c r="G10" i="5"/>
  <c r="H19" i="4"/>
  <c r="D19" i="4" s="1"/>
  <c r="H18" i="4"/>
  <c r="D18" i="4" s="1"/>
  <c r="H15" i="4"/>
  <c r="D15" i="4" s="1"/>
  <c r="H14" i="4"/>
  <c r="D14" i="4" s="1"/>
  <c r="H13" i="4"/>
  <c r="D13" i="4" s="1"/>
  <c r="H12" i="4"/>
  <c r="D12" i="4" s="1"/>
  <c r="H11" i="4"/>
  <c r="D11" i="4" s="1"/>
  <c r="G10" i="4"/>
  <c r="H19" i="3"/>
  <c r="D19" i="3" s="1"/>
  <c r="H18" i="3"/>
  <c r="D18" i="3" s="1"/>
  <c r="H15" i="3"/>
  <c r="D15" i="3" s="1"/>
  <c r="H14" i="3"/>
  <c r="D14" i="3" s="1"/>
  <c r="H13" i="3"/>
  <c r="D13" i="3" s="1"/>
  <c r="H12" i="3"/>
  <c r="D12" i="3" s="1"/>
  <c r="H11" i="3"/>
  <c r="D11" i="3" s="1"/>
  <c r="G10" i="3"/>
  <c r="H19" i="2"/>
  <c r="D19" i="2" s="1"/>
  <c r="H18" i="2"/>
  <c r="D18" i="2" s="1"/>
  <c r="H15" i="2"/>
  <c r="D15" i="2" s="1"/>
  <c r="H14" i="2"/>
  <c r="D14" i="2" s="1"/>
  <c r="H13" i="2"/>
  <c r="D13" i="2" s="1"/>
  <c r="H12" i="2"/>
  <c r="D12" i="2" s="1"/>
  <c r="H11" i="2"/>
  <c r="D11" i="2" s="1"/>
  <c r="G10" i="2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/>
  <c r="B4" i="1"/>
  <c r="C3" i="1"/>
  <c r="B3" i="1"/>
  <c r="D13" i="44" l="1"/>
  <c r="D14" i="44"/>
  <c r="D14" i="45"/>
  <c r="D13" i="45"/>
  <c r="D15" i="45" s="1"/>
  <c r="D46" i="1" s="1"/>
  <c r="D15" i="17"/>
  <c r="D20" i="17" s="1"/>
  <c r="D18" i="1" s="1"/>
  <c r="D16" i="20"/>
  <c r="D16" i="14"/>
  <c r="D16" i="12"/>
  <c r="D16" i="19"/>
  <c r="D12" i="43"/>
  <c r="D16" i="15"/>
  <c r="D17" i="5"/>
  <c r="D10" i="35"/>
  <c r="D11" i="42"/>
  <c r="D11" i="43"/>
  <c r="D16" i="16"/>
  <c r="D16" i="39"/>
  <c r="D16" i="43"/>
  <c r="D15" i="43" s="1"/>
  <c r="D10" i="33"/>
  <c r="D10" i="19"/>
  <c r="D10" i="9"/>
  <c r="D10" i="11"/>
  <c r="D16" i="41"/>
  <c r="D10" i="32"/>
  <c r="D16" i="38"/>
  <c r="D10" i="23"/>
  <c r="D17" i="2"/>
  <c r="D10" i="26"/>
  <c r="D13" i="42"/>
  <c r="D10" i="22"/>
  <c r="D10" i="24"/>
  <c r="D10" i="31"/>
  <c r="D10" i="21"/>
  <c r="D16" i="22"/>
  <c r="D10" i="15"/>
  <c r="D10" i="6"/>
  <c r="D16" i="11"/>
  <c r="D10" i="14"/>
  <c r="D10" i="25"/>
  <c r="D10" i="34"/>
  <c r="D12" i="42"/>
  <c r="D10" i="16"/>
  <c r="D18" i="37"/>
  <c r="D10" i="10"/>
  <c r="D10" i="38"/>
  <c r="D10" i="41"/>
  <c r="D10" i="18"/>
  <c r="D10" i="27"/>
  <c r="D17" i="27" s="1"/>
  <c r="D16" i="18"/>
  <c r="D10" i="12"/>
  <c r="D10" i="20"/>
  <c r="D16" i="21"/>
  <c r="D10" i="28"/>
  <c r="D10" i="30"/>
  <c r="D16" i="13"/>
  <c r="D10" i="4"/>
  <c r="D20" i="4" s="1"/>
  <c r="D17" i="35"/>
  <c r="D10" i="40"/>
  <c r="D17" i="4"/>
  <c r="D10" i="39"/>
  <c r="D13" i="43"/>
  <c r="D10" i="2"/>
  <c r="D17" i="3"/>
  <c r="D10" i="3"/>
  <c r="D10" i="7"/>
  <c r="D17" i="36"/>
  <c r="D10" i="29"/>
  <c r="D10" i="13"/>
  <c r="D10" i="37"/>
  <c r="D16" i="40"/>
  <c r="D10" i="8"/>
  <c r="D17" i="8" s="1"/>
  <c r="D10" i="5"/>
  <c r="D10" i="36"/>
  <c r="G10" i="42"/>
  <c r="D15" i="44" l="1"/>
  <c r="D45" i="1" s="1"/>
  <c r="D15" i="40"/>
  <c r="D19" i="40"/>
  <c r="D20" i="40" s="1"/>
  <c r="D41" i="1" s="1"/>
  <c r="D19" i="39"/>
  <c r="D15" i="39"/>
  <c r="D20" i="39" s="1"/>
  <c r="D40" i="1" s="1"/>
  <c r="D17" i="10"/>
  <c r="D14" i="10"/>
  <c r="D17" i="26"/>
  <c r="D14" i="26"/>
  <c r="D17" i="23"/>
  <c r="D14" i="23"/>
  <c r="D18" i="23" s="1"/>
  <c r="D24" i="1" s="1"/>
  <c r="D17" i="34"/>
  <c r="D14" i="34"/>
  <c r="D17" i="25"/>
  <c r="D18" i="25" s="1"/>
  <c r="D26" i="1" s="1"/>
  <c r="D14" i="25"/>
  <c r="D16" i="36"/>
  <c r="D21" i="36"/>
  <c r="D20" i="5"/>
  <c r="D16" i="5"/>
  <c r="D17" i="30"/>
  <c r="D14" i="30"/>
  <c r="D18" i="30" s="1"/>
  <c r="D31" i="1" s="1"/>
  <c r="D19" i="11"/>
  <c r="D15" i="11"/>
  <c r="D17" i="32"/>
  <c r="D14" i="32"/>
  <c r="D17" i="37"/>
  <c r="D23" i="37"/>
  <c r="D14" i="28"/>
  <c r="D18" i="28" s="1"/>
  <c r="D29" i="1" s="1"/>
  <c r="D17" i="28"/>
  <c r="D17" i="9"/>
  <c r="D14" i="9"/>
  <c r="D17" i="29"/>
  <c r="D14" i="29"/>
  <c r="D19" i="15"/>
  <c r="D15" i="15"/>
  <c r="D17" i="33"/>
  <c r="D14" i="33"/>
  <c r="D18" i="33" s="1"/>
  <c r="D34" i="1" s="1"/>
  <c r="D16" i="4"/>
  <c r="D21" i="4" s="1"/>
  <c r="D5" i="1" s="1"/>
  <c r="D17" i="6"/>
  <c r="D14" i="6"/>
  <c r="D20" i="3"/>
  <c r="D16" i="3"/>
  <c r="D17" i="31"/>
  <c r="D14" i="31"/>
  <c r="D18" i="31" s="1"/>
  <c r="D32" i="1" s="1"/>
  <c r="D19" i="18"/>
  <c r="D15" i="18"/>
  <c r="D20" i="18" s="1"/>
  <c r="D19" i="1" s="1"/>
  <c r="D19" i="41"/>
  <c r="D15" i="41"/>
  <c r="D15" i="12"/>
  <c r="D19" i="12"/>
  <c r="D17" i="7"/>
  <c r="D14" i="7"/>
  <c r="D14" i="24"/>
  <c r="D17" i="24"/>
  <c r="D19" i="38"/>
  <c r="D15" i="38"/>
  <c r="D20" i="38" s="1"/>
  <c r="D39" i="1" s="1"/>
  <c r="D16" i="35"/>
  <c r="D22" i="35" s="1"/>
  <c r="D36" i="1" s="1"/>
  <c r="D21" i="35"/>
  <c r="D19" i="22"/>
  <c r="D15" i="22"/>
  <c r="D19" i="21"/>
  <c r="D15" i="21"/>
  <c r="D20" i="21" s="1"/>
  <c r="D22" i="1" s="1"/>
  <c r="D19" i="20"/>
  <c r="D15" i="20"/>
  <c r="D20" i="20" s="1"/>
  <c r="D21" i="1" s="1"/>
  <c r="D19" i="19"/>
  <c r="D15" i="19"/>
  <c r="D19" i="16"/>
  <c r="D15" i="16"/>
  <c r="D19" i="14"/>
  <c r="D15" i="14"/>
  <c r="D20" i="14" s="1"/>
  <c r="D15" i="1" s="1"/>
  <c r="D19" i="13"/>
  <c r="D15" i="13"/>
  <c r="D20" i="2"/>
  <c r="D16" i="2"/>
  <c r="D10" i="43"/>
  <c r="D20" i="15"/>
  <c r="D16" i="1" s="1"/>
  <c r="D18" i="32"/>
  <c r="D33" i="1" s="1"/>
  <c r="D14" i="27"/>
  <c r="D18" i="27" s="1"/>
  <c r="D28" i="1" s="1"/>
  <c r="D10" i="42"/>
  <c r="D14" i="8"/>
  <c r="D18" i="9" l="1"/>
  <c r="D10" i="1" s="1"/>
  <c r="D21" i="3"/>
  <c r="D4" i="1" s="1"/>
  <c r="D18" i="26"/>
  <c r="D27" i="1" s="1"/>
  <c r="D18" i="6"/>
  <c r="D7" i="1" s="1"/>
  <c r="D18" i="10"/>
  <c r="D11" i="1" s="1"/>
  <c r="D20" i="19"/>
  <c r="D20" i="1" s="1"/>
  <c r="D20" i="12"/>
  <c r="D13" i="1" s="1"/>
  <c r="D20" i="41"/>
  <c r="D42" i="1" s="1"/>
  <c r="D20" i="22"/>
  <c r="D23" i="1" s="1"/>
  <c r="D20" i="11"/>
  <c r="D12" i="1" s="1"/>
  <c r="D18" i="24"/>
  <c r="D25" i="1" s="1"/>
  <c r="D14" i="43"/>
  <c r="D18" i="43" s="1"/>
  <c r="D44" i="1" s="1"/>
  <c r="D17" i="43"/>
  <c r="D17" i="42"/>
  <c r="D14" i="42"/>
  <c r="D18" i="42" s="1"/>
  <c r="D43" i="1" s="1"/>
  <c r="D21" i="2"/>
  <c r="D3" i="1" s="1"/>
  <c r="D18" i="7"/>
  <c r="D8" i="1" s="1"/>
  <c r="D22" i="36"/>
  <c r="D37" i="1" s="1"/>
  <c r="D18" i="8"/>
  <c r="D9" i="1" s="1"/>
  <c r="D20" i="16"/>
  <c r="D17" i="1" s="1"/>
  <c r="D21" i="5"/>
  <c r="D6" i="1" s="1"/>
  <c r="D24" i="37"/>
  <c r="D38" i="1" s="1"/>
  <c r="D18" i="34"/>
  <c r="D35" i="1" s="1"/>
  <c r="D20" i="13"/>
  <c r="D14" i="1" s="1"/>
  <c r="D18" i="29"/>
  <c r="D30" i="1" s="1"/>
</calcChain>
</file>

<file path=xl/sharedStrings.xml><?xml version="1.0" encoding="utf-8"?>
<sst xmlns="http://schemas.openxmlformats.org/spreadsheetml/2006/main" count="2506" uniqueCount="267">
  <si>
    <t>№ Калькуляции</t>
  </si>
  <si>
    <t xml:space="preserve">Наименование работ </t>
  </si>
  <si>
    <t>Ед. изм.</t>
  </si>
  <si>
    <t>Стоимость, руб., без НДС</t>
  </si>
  <si>
    <t xml:space="preserve">Приложение к расчету начальной (предельной) единичной стоимости работ </t>
  </si>
  <si>
    <t>Калькуляция № 1</t>
  </si>
  <si>
    <t>Перетяжка провода ВЛ напряжением 0,38кВ при количестве опор на 1 км не более 22</t>
  </si>
  <si>
    <t>Состав работ: Установка автовышки в удобное для работы положение. Подъем на опору. ослабление вязок одинарного или двойного крепления на промежуточной опоре. Отсоединение вводов и ответвлений. Снятие вязок провода на одной из анкерных опор в пролете. Установка тягового механизма, перетяжка провода с регулированием стрелы провеса. Одинарное (двойное) крепление провода с подмоткой бандажа в местах контакта изолятора с проводом. Присоединение вводов и ответвлений. приведение автовышки в транспортное положение.</t>
  </si>
  <si>
    <t>ед. измерения:</t>
  </si>
  <si>
    <t>1 км провода</t>
  </si>
  <si>
    <t>№ п/п</t>
  </si>
  <si>
    <t>Показатели</t>
  </si>
  <si>
    <t>%</t>
  </si>
  <si>
    <t>Итого, руб.</t>
  </si>
  <si>
    <t>Справочно:</t>
  </si>
  <si>
    <t>Нормативные ресурсы</t>
  </si>
  <si>
    <t>Ед. измерения</t>
  </si>
  <si>
    <t>Нормы времени ВУЕР РЛ1ПУ4ЛОО</t>
  </si>
  <si>
    <t>Код ресурса, услуги по ФГИС</t>
  </si>
  <si>
    <t>1.</t>
  </si>
  <si>
    <t>Основная заработная плата производственных рабочих
в том числе:</t>
  </si>
  <si>
    <t>чел-час</t>
  </si>
  <si>
    <t>1.1</t>
  </si>
  <si>
    <t>Заработная плата рабочих, разряд работ 3</t>
  </si>
  <si>
    <t>Затраты труда рабочих, разряд работ 3</t>
  </si>
  <si>
    <t>2-100-03</t>
  </si>
  <si>
    <t>1.2</t>
  </si>
  <si>
    <t>Заработная плата рабочих , разряд работ 4</t>
  </si>
  <si>
    <t>Затраты труда рабочих , разряд работ 4</t>
  </si>
  <si>
    <t>2-100-04</t>
  </si>
  <si>
    <t>1.3</t>
  </si>
  <si>
    <t>Заработная плата рабочих , разряд работ 3</t>
  </si>
  <si>
    <t>Затраты труда рабочих , разряд работ 3</t>
  </si>
  <si>
    <t>1.4</t>
  </si>
  <si>
    <t>Заработная плата машиниста автоподъемника,  разряд работ 4</t>
  </si>
  <si>
    <t>Затраты труда машиниста автоподъемника,  разряд работ 4</t>
  </si>
  <si>
    <t>4-100-040</t>
  </si>
  <si>
    <t>1.5</t>
  </si>
  <si>
    <t>Заработная плата водителя автомобиля,  разряд работ 4</t>
  </si>
  <si>
    <t>Затраты труда водителя автомобиля,  разряд работ 4</t>
  </si>
  <si>
    <t>2</t>
  </si>
  <si>
    <t>Накладные расходы по отношению к ОЗП</t>
  </si>
  <si>
    <t>3</t>
  </si>
  <si>
    <t>Стоимость эксплуатации машин
в том числе:</t>
  </si>
  <si>
    <t>3.1</t>
  </si>
  <si>
    <t>Автогидроподъемники, высота подъема 12 м</t>
  </si>
  <si>
    <t>маш-час</t>
  </si>
  <si>
    <t>91.06.06-011</t>
  </si>
  <si>
    <t>3.2</t>
  </si>
  <si>
    <t xml:space="preserve">Автомобили полупассажирские, грузоподъемность до 2 т </t>
  </si>
  <si>
    <t>91.13.03-508</t>
  </si>
  <si>
    <t>Прибыль в % к ОЗП</t>
  </si>
  <si>
    <t>Итого стоимость работ без НДС</t>
  </si>
  <si>
    <t>Составил: гл.специалист ОЦ</t>
  </si>
  <si>
    <t>Т.А. Митина</t>
  </si>
  <si>
    <t>Проверил: Начальник ОЦ</t>
  </si>
  <si>
    <t>Н.И.Незнанова</t>
  </si>
  <si>
    <t>Калькуляция № 2</t>
  </si>
  <si>
    <t>Перетяжка провода ВЛ напряжением 0,38кВ при количестве опор на 1 км более 22 (на каждую  опору, следующую после 22-й)</t>
  </si>
  <si>
    <t>1 опора в 1 провод</t>
  </si>
  <si>
    <t>Нормы времени ВУЕР РЛ1ПУ4ЛО1</t>
  </si>
  <si>
    <t>Калькуляция № 3</t>
  </si>
  <si>
    <t>Перетяжка провода ВЛ напряжением 1-20 кВ при количестве опор на 1 км не более 10</t>
  </si>
  <si>
    <t>Нормы времени ВУЕР РЛ2ПУ4ЛОО</t>
  </si>
  <si>
    <t>Калькуляция № 4</t>
  </si>
  <si>
    <t>Перетяжка провода ВЛ напряжением 1-20 кВ при количестве опор на 1 км более 10 (на каждую  опору, следующую после 10-й)</t>
  </si>
  <si>
    <t>Нормы времени ВУЕР РЛ2ПУ4ЛО1</t>
  </si>
  <si>
    <t>Калькуляция № 5</t>
  </si>
  <si>
    <t>Замена спусков от КТП до первой опоры ВЛ напряжением 0,38 кВ при количество проводов в спуске 5</t>
  </si>
  <si>
    <t>Состав работ: Заготовка спусков. Подъем на опору по ее стойке. Открепление и отсоединение старого спуска на опоре. Подъем, закрепление и подсоединение нового спуска на опоре. Спуск с опоры. Подъем, закрепление и подсоединение нового спуска на ктп.</t>
  </si>
  <si>
    <t>1 спуск</t>
  </si>
  <si>
    <t>Нормы времени ВУЕР РЛ1ПР4СОО</t>
  </si>
  <si>
    <t>Калькуляция № 6</t>
  </si>
  <si>
    <t>Замена спусков от КТП до первой опоры ВЛ напряжением 0,38 кВ при количество проводов в спуске 2</t>
  </si>
  <si>
    <t xml:space="preserve">Нормы времени ВУЕР РЛ1ПР4СО1
</t>
  </si>
  <si>
    <t>Калькуляция № 7</t>
  </si>
  <si>
    <t>Замена спусков от КТП до первой опоры ВЛ напряжением 0,38 кВ при количество проводов в спуске 3</t>
  </si>
  <si>
    <t>Нормы времени ВУЕР РЛ1ПР4СО2</t>
  </si>
  <si>
    <t>Калькуляция № 8</t>
  </si>
  <si>
    <t>Замена спусков от КТП до первой опоры ВЛ напряжением 1-20 кВ при количество проводов в спуске 3</t>
  </si>
  <si>
    <t>Нормы времени ВУЕР РЛ2ПР4СОО</t>
  </si>
  <si>
    <t>Калькуляция № 9</t>
  </si>
  <si>
    <t>Замена спусков от КТП до первой опоры ВЛ напряжением 1-20 кВ при количество проводов в спуске 2</t>
  </si>
  <si>
    <t>Нормы времени ВУЕР РЛ2ПР4СО1</t>
  </si>
  <si>
    <t>Калькуляция № 10</t>
  </si>
  <si>
    <t>Выправка промежуточной опоры при отклонении от вертикальной оси вдоль линии ВЛ напряжением 0,38 кВ</t>
  </si>
  <si>
    <t>Состав работ: Предварительное закрепление опоры растяжками. Закрепление тягового троса или каната к стойке опоры. Снятие крепления распорок или раскосов, препятствующих выправке. Откапывание стойки (приставки). Выправка опоры лебедкой, установленной на автомашине, до вертикального положения. Установка подкоса, засыпка с трамбованием грунта, закрепление распорок, раскосов. Снятие тягового троса, каната, полиспаста, растяжек.</t>
  </si>
  <si>
    <t>1 ОПОРА</t>
  </si>
  <si>
    <t>Нормы времени ВУЕР РЛ1КР2КЛ1</t>
  </si>
  <si>
    <t>Калькуляция № 11</t>
  </si>
  <si>
    <t>Выправка промежуточной опоры при отклонении от вертикальной оси вдоль линии ВЛ напряжением 1-20 кВ</t>
  </si>
  <si>
    <t>Нормы времени ВУЕР РЛ2КР2КЛ1</t>
  </si>
  <si>
    <t>Калькуляция № 12</t>
  </si>
  <si>
    <t>Выправка деревянной одностоечной опоры с подкосом при отклонении от вертикальной оси вдоль линии ВЛ напряжением 0,38 кВ</t>
  </si>
  <si>
    <t>Состав работ: Установка автовышки в удобное для работы положение. Предварительное закрепление выпрямляемой и смежных с ней опор растяжками. Закрепление тягового троса или каната к стойке опоры, демонтаж вязок проводов, распорок или раскосов, препятствующих выправке. Откапывание стойки (приставки). При выправке стойки опоры в бандажах под торец установить подкладки из шпал. Выправка опоры лебедкой, установленной на автомашине, до вертикального положения. Засыпка ямы с трамбованием грунта, подтяжка бандажей. Закрепление проводов. Снятие тягового троса, каната, подкладок, растяжек.</t>
  </si>
  <si>
    <t>Нормы времени ВУЕР РЛ1ДР2КС1</t>
  </si>
  <si>
    <t>3.1.</t>
  </si>
  <si>
    <t>Калькуляция № 13</t>
  </si>
  <si>
    <t>Выправка деревянной одностоечной опоры с подкосом при отклонении от вертикальной оси вдоль линии ВЛ напряжением 1-20 кВ</t>
  </si>
  <si>
    <t>Нормы времени ВУЕР РЛ2ДР2КС1</t>
  </si>
  <si>
    <t>Калькуляция № 14</t>
  </si>
  <si>
    <t>Выправка деревянной А-образной опоры при отклонении от вертикальной оси вдоль линии ВЛ напряжением 0,38 кВ</t>
  </si>
  <si>
    <t>Нормы времени ВУЕР РЛ1ДР2КА1</t>
  </si>
  <si>
    <t>Калькуляция № 15</t>
  </si>
  <si>
    <t>Выправка деревянной А-образной опоры при отклонении от вертикальной оси вдоль линии ВЛ напряжением 1-20 кВ</t>
  </si>
  <si>
    <t>Нормы времени ВУЕР РЛ2ДР2КА1</t>
  </si>
  <si>
    <t>Калькуляция № 16</t>
  </si>
  <si>
    <t>Выправка деревянной трехстоечной опоры при отклонении от вертикальной оси вдоль линии ВЛ напряжением 0,38 кВ</t>
  </si>
  <si>
    <t>Нормы времени ВУЕР РЛ1ДР2КШ1</t>
  </si>
  <si>
    <t>Калькуляция № 17</t>
  </si>
  <si>
    <t>Выправка деревянной трехстоечной опоры при отклонении от вертикальной оси вдоль линии ВЛ напряжением 1-20 кВ</t>
  </si>
  <si>
    <t>Нормы времени ВУЕР РЛ2ДР2КШ1</t>
  </si>
  <si>
    <t>Калькуляция № 18</t>
  </si>
  <si>
    <t>Выправка ответвительной опоры при отклонении от вертикальной оси вдоль линии ВЛ напряжением 0,38 кВ</t>
  </si>
  <si>
    <t>Нормы времени ВУЕР РЛ1КР2КТ1</t>
  </si>
  <si>
    <t>Калькуляция № 19</t>
  </si>
  <si>
    <t>Выправка ответвительной опоры при отклонении от вертикальной оси вдоль линии ВЛ напряжением 1-20 кВ</t>
  </si>
  <si>
    <t>Нормы времени ВУЕР РЛ2КР2КТ1</t>
  </si>
  <si>
    <t>Калькуляция № 20</t>
  </si>
  <si>
    <t>Выправка железобетонной анкерной опоры при отклонении от вертикальной оси вдоль линии ВЛ напряжением 0,38 кВ</t>
  </si>
  <si>
    <t>Нормы времени ВУЕР РЛ1НР2КБ1</t>
  </si>
  <si>
    <t>Калькуляция № 21</t>
  </si>
  <si>
    <t>Выправка железобетонной анкерной опоры при отклонении от вертикальной оси вдоль линии ВЛ напряжением 1-20 кВ</t>
  </si>
  <si>
    <t>Нормы времени ВУЕР РЛ2НР2КБ1</t>
  </si>
  <si>
    <t>Калькуляция № 22</t>
  </si>
  <si>
    <t>Выправка промежуточной опоры при отклонении от вертикальной оси  поперек линии ВЛ напряжением 0,38 кВ</t>
  </si>
  <si>
    <t>Нормы времени ВУЕР РЛ1КР2КЛ2</t>
  </si>
  <si>
    <t>Заработная плата рабочих, разряд работ 4</t>
  </si>
  <si>
    <t>Затраты труда рабочих, разряд работ 4</t>
  </si>
  <si>
    <t>Калькуляция № 23</t>
  </si>
  <si>
    <t>Выправка промежуточной опоры при отклонении от вертикальной оси  поперек линии ВЛ напряжением 1-20 кВ</t>
  </si>
  <si>
    <t xml:space="preserve">Нормы времени ВУЕР РЛ2КР2КЛ2
</t>
  </si>
  <si>
    <t>3,1</t>
  </si>
  <si>
    <t>Калькуляция № 24</t>
  </si>
  <si>
    <t>Выправка деревянной одностоечной опоры с подкосом при отклонении от вертикальной оси поперек линии ВЛ напряжением 0,38 кВ</t>
  </si>
  <si>
    <t>Состав работ: Предварительное закрепление опоры растяжками. Закрепление тягового троса или каната к стойке опоры. Снятие крепления распорок или раскосов, препятствующих выправке. Откапывание стойки (приставки). Откапывание подкоса (или приставки подкоса) полностью и вывешивание его через бревно полиспастом. Выправка опоры лебедкой, установленной на автомашине, до вертикального положения. Установка подкоса, засыпка с трамбованием грунта, закрепление распорок, раскосов. Снятие тягового троса, каната, полиспаста, растяжек.</t>
  </si>
  <si>
    <t xml:space="preserve">Нормы времени ВУЕР РЛ1ДР2КС2
</t>
  </si>
  <si>
    <t>Калькуляция № 25</t>
  </si>
  <si>
    <t>Выправка деревянной одностоечной опоры с подкосом при отклонении от вертикальной оси поперек линии ВЛ напряжением 1-20 кВ</t>
  </si>
  <si>
    <t>Состав работ:  Предварительное закрепление опоры растяжками. Закрепление тягового троса или каната к стойке опоры. Снятие крепления распорок или раскосов, препятствующих выправке. Откапывание стойки (приставки). Откапывание подкоса (или приставки подкоса) полностью и вывешивание его через бревно полиспастом. Выправка опоры лебедкой, установленной на автомашине, до вертикального положения. Установка подкоса, засыпка с трамбованием грунта, закрепление распорок, раскосов. Снятие тягового троса, каната, полиспаста, растяжек.</t>
  </si>
  <si>
    <t>Нормы времени ВУЕР РЛ2ДР2КС2</t>
  </si>
  <si>
    <t>Калькуляция № 26</t>
  </si>
  <si>
    <t>Выправка деревянной А-образной опоры при отклонении от вертикальной оси поперек линии ВЛ напряжением 0,38 кВ</t>
  </si>
  <si>
    <t>Нормы времени ВУЕР РЛ1ДР2КА2</t>
  </si>
  <si>
    <t>Калькуляция № 27</t>
  </si>
  <si>
    <t>Выправка деревянной А-образной опоры при отклонении от вертикальной оси поперек линии ВЛ напряжением 1-20 кВ</t>
  </si>
  <si>
    <t>Нормы времени ВУЕР РЛ2ДР2КА2</t>
  </si>
  <si>
    <t>Калькуляция № 28</t>
  </si>
  <si>
    <t>Выправка деревянной трехстоечной опоры при отклонении от вертикальной оси поперек линии ВЛ напряжением 0,38 кВ</t>
  </si>
  <si>
    <t>Состав работ:Предварительное закрепление опоры растяжками. Закрепление тягового троса или каната к стойке опоры. Снятие крепления распорок или раскосов, препятствующих выправке. Откапывание стойки (приставки). Откапывание подкоса (или приставки подкоса) полностью и вывешивание его через бревно полиспастом. Выправка опоры лебедкой, установленной на автомашине, до вертикального положения. Установка подкоса, засыпка с трамбованием грунта, закрепление распорок, раскосов. Снятие тягового троса, каната, полиспаста, растяжек.</t>
  </si>
  <si>
    <t>Нормы времени ВУЕР РЛ1ДР2КШ2</t>
  </si>
  <si>
    <t>Калькуляция № 29</t>
  </si>
  <si>
    <t>Выправка деревянной трехстоечной опоры при отклонении от вертикальной оси поперек линии ВЛ напряжением 1-20 кВ</t>
  </si>
  <si>
    <t xml:space="preserve">Нормы времени ВУЕР РЛ2ДР2КШ2
</t>
  </si>
  <si>
    <t>Калькуляция № 30</t>
  </si>
  <si>
    <t>Выправка ответвительной опоры при отклонении от вертикальной оси поперек линии ВЛ напряжением 0,38 кВ</t>
  </si>
  <si>
    <t>Нормы времени ВУЕР РЛ1КР2КТ2</t>
  </si>
  <si>
    <t>Калькуляция № 31</t>
  </si>
  <si>
    <t>Выправка ответвительной опоры при отклонении от вертикальной оси поперек линии ВЛ напряжением 1-20 кВ</t>
  </si>
  <si>
    <t>Нормы времени ВУЕР РЛ2КР2КТ2</t>
  </si>
  <si>
    <t xml:space="preserve">Основная заработная плата производственных рабочих
в том числе:
</t>
  </si>
  <si>
    <t>Калькуляция № 32</t>
  </si>
  <si>
    <t>Выправка железобетонной анкерной опоры при отклонении от вертикальной оси поперек линии ВЛ напряжением 0,38 кВ</t>
  </si>
  <si>
    <t>Нормы времени ВУЕР РЛ1НР2КБ2</t>
  </si>
  <si>
    <t>Калькуляция № 33</t>
  </si>
  <si>
    <t>Выправка железобетонной анкерной опоры при отклонении от вертикальной оси поперек линии ВЛ напряжением 1-20 кВ</t>
  </si>
  <si>
    <t>Нормы времени ВУЕР РЛ2НР2КБ2</t>
  </si>
  <si>
    <t>Калькуляция № 34</t>
  </si>
  <si>
    <t>Замена подкоса без приставки деревянной одностоечной опоры ВЛ</t>
  </si>
  <si>
    <t>Состав работ: Погрузка и выгрузка нового подкоса:установка крана в рабочее положение. Стропо­вка груза. Погрузка в автомашину и выгрузка из нее грузов с применением крана. Расстропо­вка груза. Приведение крана в транспортное положение замена подкоса:установка механизмов в удобное для работы положение. Подъем на опору. Закрепление опоры растяжками. Снятие креплений подкоса. Строповка. Частичное откапывание подкоса. Извлечение подкоса. Подчистка ямы. Строповка, подъем и установка нового подкоса. Крепление вершины подкоса к стойке опоры. Засыпка ямы с трамбованием грунта. Спуск с опоры. Снятие растяжек, приведение механизмов в транспортное положение. Погрузка и выгрузка демонтированного подкоса</t>
  </si>
  <si>
    <t>1 ПОДКОС</t>
  </si>
  <si>
    <t>Нормы времени ВУЕР РЛ0ДР4ГСО</t>
  </si>
  <si>
    <t>4-100-050</t>
  </si>
  <si>
    <t>3.3</t>
  </si>
  <si>
    <t>Калькуляция № 35</t>
  </si>
  <si>
    <t>Замена подкоса с железобетонной приставкой деревянной одностоечной опоры ВЛ</t>
  </si>
  <si>
    <t>Состав работ:Погрузка и выгрузка нового подкоса:установка крана в рабочее положение. Стропо­вка груза. Погрузка в автомашину и выгрузка из нее грузов с применением крана. Расстропо­вка груза. Приведение крана в транспортное положение замена подкоса:установка механизмов в удобное для работы положение. Подъем на опору. Закрепление опоры растяжками. Снятие креплений подкоса. Строповка. Частичное откапывание подкоса. Извлечение подкоса. Подчистка ямы. Строповка, подъем и установка нового подкоса. Крепление вершины подкоса к стойке опоры. Засыпка ямы с трамбованием грунта. Спуск с опоры. Снятие растяжек, приведение механизмов в транспортное положение. Погрузка и выгрузка демонтированного подкоса</t>
  </si>
  <si>
    <t xml:space="preserve">Нормы времени ВУЕР РЛ0ДР4ГСЖ
</t>
  </si>
  <si>
    <t>Калькуляция № 36</t>
  </si>
  <si>
    <t>Установка железобетонного подкоса</t>
  </si>
  <si>
    <t xml:space="preserve">Нормы времени ВУЕР РЛ0КУ2УОО
</t>
  </si>
  <si>
    <t xml:space="preserve">Заработная плата машиниста 4 разряда автоподъемника </t>
  </si>
  <si>
    <t xml:space="preserve">Затраты труда машиниста 4 разряда автоподъемника </t>
  </si>
  <si>
    <t xml:space="preserve">Заработная плата машиниста 4 разряда автомобиля полупассажирского, </t>
  </si>
  <si>
    <t>Затраты труда машиниста 4 разряда автомобиля полупассажирского,</t>
  </si>
  <si>
    <t>1.6</t>
  </si>
  <si>
    <t>Машины бурильно-крановые на автомобильном ходу, диаметр бурения до 800 мм, глубина бурения до 5 м</t>
  </si>
  <si>
    <t>91.04.01-031</t>
  </si>
  <si>
    <t>3.4</t>
  </si>
  <si>
    <t>Калькуляция № 37</t>
  </si>
  <si>
    <t>Замена изолятора поддерживающей гирлянды</t>
  </si>
  <si>
    <t>Состав работ: Установка автовышки в удобное для работы положение. Подъем на опору. Снятие нагрузки с гирлянды. Отсоединение гирлянды от поддерживающего зажима. Замена изолятора гирлянды. Соединение гирлянды с поддерживающим зажимом. Перевод нагрузки на гирлянду. Спуск с опоры. Приведение автовышки в транспортное положение.</t>
  </si>
  <si>
    <t>1 ИЗОЛЯТОР</t>
  </si>
  <si>
    <t>Нормы времени ВУЕР РЛ0ИР4И1П</t>
  </si>
  <si>
    <t>Калькуляция № 38</t>
  </si>
  <si>
    <t>Нормы времени ВУЕР  РЛ0ИР4ИПП</t>
  </si>
  <si>
    <t>1</t>
  </si>
  <si>
    <t>Калькуляция №  39</t>
  </si>
  <si>
    <t>Замена изолятора натяжной гирлянды</t>
  </si>
  <si>
    <t xml:space="preserve">Состав работ: Установка автовышки в удобное для работы положение. Подъем на опору. Установка стяжного приспособления на опоре. Ослабление тяжения гирлянды. Отсоединение гирлянды от клинового зажима. Замена изолятора гирлянды. Соединение гирлянды с клиновым зажимом. Снятие стяжного приспособления. Спуск с опоры. Приведение автовышки в транспортное положение.
</t>
  </si>
  <si>
    <t>Нормы времени ВУЕР РЛ0ИР4И1Н</t>
  </si>
  <si>
    <t>Калькуляция № 40</t>
  </si>
  <si>
    <t>Нормы времени ВУЕР РЛ0ИР4ИПН</t>
  </si>
  <si>
    <t>Калькуляция №  41</t>
  </si>
  <si>
    <t>1 точка</t>
  </si>
  <si>
    <t>Нормы времени ВУЕР ИОЗУ220000СЗКР</t>
  </si>
  <si>
    <t>Заработная плата рабочих, разряд работ 5</t>
  </si>
  <si>
    <t>Затраты труда рабочих, разряд работ 5</t>
  </si>
  <si>
    <t>2-100-05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</si>
  <si>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</si>
  <si>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91.11.02-031</t>
  </si>
  <si>
    <t>Калькуляция №  42</t>
  </si>
  <si>
    <t>Калькуляция №  43</t>
  </si>
  <si>
    <t xml:space="preserve">Измерение сопротивления растеканию тока: заземлителя </t>
  </si>
  <si>
    <t>Состав работ: Измерение сопротивления заземления опор.</t>
  </si>
  <si>
    <t>1 измерение</t>
  </si>
  <si>
    <t>Нормы времени ВУЕР РЛ0ЭЭ2ЗОК</t>
  </si>
  <si>
    <t>Калькуляция №  44</t>
  </si>
  <si>
    <t xml:space="preserve">Измерение полного сопротивления заземления петли фаза - ноль  </t>
  </si>
  <si>
    <t>Нормы времени ВУЕР РЛ0ЭЭ2ЗОФ</t>
  </si>
  <si>
    <t>4.</t>
  </si>
  <si>
    <t>Код ресурса, услуги</t>
  </si>
  <si>
    <t>Наименование строительного ресурса, услуги</t>
  </si>
  <si>
    <t>Единица измерения</t>
  </si>
  <si>
    <t>Сметная цена
в уровне цен 
по состоянию
на 01.01.2022, руб.</t>
  </si>
  <si>
    <t>Номер группы однородных строительных ресурсов</t>
  </si>
  <si>
    <t>Наименование группы однородных строительных ресурсов</t>
  </si>
  <si>
    <t>Сметная цена в текущем уровне цен, руб.</t>
  </si>
  <si>
    <t>Индекс изменения сметной стоимости к группе однородных строительных ресурсов</t>
  </si>
  <si>
    <t>Рабочий 3 разряда</t>
  </si>
  <si>
    <t>чел.-ч</t>
  </si>
  <si>
    <t>-</t>
  </si>
  <si>
    <t>Рабочий 4 разряда</t>
  </si>
  <si>
    <t>Рабочий 5 разряда</t>
  </si>
  <si>
    <t>Средний разряд машинистов 4,0</t>
  </si>
  <si>
    <t>Средний разряд машинистов 5,0</t>
  </si>
  <si>
    <t>Автомобили полупассажирские, грузоподъемность до 2 т</t>
  </si>
  <si>
    <t>маш.-ч</t>
  </si>
  <si>
    <t>Спецавтомобили, грузоподъемность до 8 т</t>
  </si>
  <si>
    <t>Автогидроподъемники</t>
  </si>
  <si>
    <t>Краны-манипуляторы с двигателем внутреннего сгорания на шасси автомобильного типа</t>
  </si>
  <si>
    <t>Установки вращательного бурения, работающие на дизельном топливе, доля восстановительной стоимости которых в сметной цене их эксплуатации составляет свыше 30 % до 40 %</t>
  </si>
  <si>
    <t>Приборы измерительные, лаборатории</t>
  </si>
  <si>
    <r>
      <t>Отпускная цена в</t>
    </r>
    <r>
      <rPr>
        <b/>
        <sz val="12"/>
        <color indexed="2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уровне цен по состоянию на 01.01.2022, руб.</t>
    </r>
  </si>
  <si>
    <t xml:space="preserve">Состав работ: Бурение ям: установка машины и выверка штанги бура над отметкой центра котлована. Бурение котлована. Очистка бура и откидывание грунта от бровки котлована. Погрузка и выгрузка подкоса:установка крана в рабочее положение. Строповка груза. Погрузка в автомашину или выгрузка из нее грузов с применением крана. Расстроповка груза. Приведение крана в транспортное положение. Установка подкоса: установка механизмов в удобное для работы положение. Подъем на опору. Закрепление оттяжек. Разметка и сверление мест крепления (на деревянной) опоре. Строповка, подъем и установка подкоса в готовую яму. Закрепление подкоса на опоре. Засыпка ямы с трамбованием грунта. Снятие оттяжек. Спуск с опоры. Приведение механизмов в транспортное положение. </t>
  </si>
  <si>
    <t xml:space="preserve">Замена каждого последующего изолятора поддерживающей гирлянды </t>
  </si>
  <si>
    <t xml:space="preserve">Состав работ: Замена каждого последующего изолятора поддерживающей гирлянды </t>
  </si>
  <si>
    <t xml:space="preserve">Состав работ:  Замена каждого последующего изолятора натяжной гирлянды. </t>
  </si>
  <si>
    <t>Проверка наличия цепи между заземлителями и заземленными элементами</t>
  </si>
  <si>
    <t>Состав работ: Визуальный осмотр. Измерение. Обработка результатов измерения.</t>
  </si>
  <si>
    <t xml:space="preserve">Проверка наличия цепи между заземлителями и заземленными элементами на каждую последующую единицу оборудования </t>
  </si>
  <si>
    <t xml:space="preserve">Состав работ: Измерение полного сопротивления заземления петли фаза - ноль.
</t>
  </si>
  <si>
    <t>Затраты труда на единицу измерения, в том числе:</t>
  </si>
  <si>
    <t>Затраты труда рабочих на единицу измерения, в том числе:</t>
  </si>
  <si>
    <t>НР</t>
  </si>
  <si>
    <t>СП</t>
  </si>
  <si>
    <t>Затраты труда машиниста автомобиля бортового с КМУ,  разряд работ 4</t>
  </si>
  <si>
    <t>Заработная плата машиниста автомобиля бортового с КМУ,  разряд работ 4</t>
  </si>
  <si>
    <t>Автомобили бортовые, грузоподъемность до 6 т, с краном-манипулятором, грузоподъемность 6,2 т</t>
  </si>
  <si>
    <t>91.05.13-002</t>
  </si>
  <si>
    <t>Затраты труда машиниста 4 разряда бурильно-крановой машины</t>
  </si>
  <si>
    <t>Заработная плата машиниста 4 разряда бурильно-крановой машины</t>
  </si>
  <si>
    <t xml:space="preserve">Замена каждого последующего изолятора натяжной гирлянды </t>
  </si>
  <si>
    <t>Затраты труда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</si>
  <si>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 xml:space="preserve">Заработная плата машиниста лаборатории 5 разряда </t>
  </si>
  <si>
    <t>Нормы времени ВУЕР ИОЗУ220000СЗКР и п.1.7 ТЧ</t>
  </si>
  <si>
    <t>Стоимость по ФГИС ЦС МО, 1-й квартал 2025г.,
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</si>
</sst>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indexed="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theme="0" tint="-0.14999847407452621"/>
      </patternFill>
    </fill>
  </fills>
  <borders count="9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/>
      <bottom style="thin">
        <color theme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auto="1"/>
      </bottom>
      <diagonal/>
    </border>
    <border>
      <left style="thin">
        <color theme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auto="1"/>
      </left>
      <right style="medium">
        <color indexed="64"/>
      </right>
      <top/>
      <bottom style="thin">
        <color theme="1"/>
      </bottom>
      <diagonal/>
    </border>
    <border>
      <left/>
      <right style="thin">
        <color auto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theme="1"/>
      </top>
      <bottom/>
      <diagonal/>
    </border>
    <border>
      <left style="medium">
        <color indexed="64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medium">
        <color indexed="64"/>
      </right>
      <top style="thin">
        <color auto="1"/>
      </top>
      <bottom style="thin">
        <color theme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50">
    <xf numFmtId="0" fontId="0" fillId="0" borderId="0" xfId="0"/>
    <xf numFmtId="0" fontId="4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8" fillId="0" borderId="0" xfId="0" applyFont="1" applyAlignment="1">
      <alignment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10" fontId="6" fillId="0" borderId="8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left" vertical="center" wrapText="1"/>
    </xf>
    <xf numFmtId="10" fontId="8" fillId="0" borderId="4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0" fontId="8" fillId="0" borderId="14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top" wrapText="1"/>
    </xf>
    <xf numFmtId="10" fontId="8" fillId="0" borderId="1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top" wrapText="1"/>
    </xf>
    <xf numFmtId="10" fontId="8" fillId="0" borderId="8" xfId="0" applyNumberFormat="1" applyFont="1" applyBorder="1" applyAlignment="1">
      <alignment horizontal="center" vertical="center"/>
    </xf>
    <xf numFmtId="0" fontId="8" fillId="0" borderId="2" xfId="0" applyFont="1" applyBorder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6" fillId="0" borderId="8" xfId="0" applyFont="1" applyBorder="1" applyAlignment="1">
      <alignment vertical="top" wrapText="1"/>
    </xf>
    <xf numFmtId="4" fontId="6" fillId="0" borderId="8" xfId="0" applyNumberFormat="1" applyFont="1" applyBorder="1" applyAlignment="1">
      <alignment horizontal="center" vertical="top" wrapText="1"/>
    </xf>
    <xf numFmtId="4" fontId="9" fillId="0" borderId="8" xfId="0" applyNumberFormat="1" applyFont="1" applyBorder="1" applyAlignment="1">
      <alignment horizontal="left" vertical="top" wrapText="1"/>
    </xf>
    <xf numFmtId="4" fontId="8" fillId="0" borderId="8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center" wrapText="1"/>
    </xf>
    <xf numFmtId="10" fontId="8" fillId="0" borderId="2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10" fontId="8" fillId="0" borderId="27" xfId="0" applyNumberFormat="1" applyFont="1" applyBorder="1" applyAlignment="1">
      <alignment horizontal="center" vertical="center"/>
    </xf>
    <xf numFmtId="4" fontId="9" fillId="0" borderId="12" xfId="0" applyNumberFormat="1" applyFont="1" applyBorder="1" applyAlignment="1">
      <alignment horizontal="left" vertical="center" wrapText="1"/>
    </xf>
    <xf numFmtId="10" fontId="6" fillId="0" borderId="30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 wrapText="1"/>
    </xf>
    <xf numFmtId="10" fontId="8" fillId="0" borderId="3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0" fontId="4" fillId="0" borderId="0" xfId="0" applyFont="1"/>
    <xf numFmtId="0" fontId="10" fillId="0" borderId="0" xfId="0" applyFont="1"/>
    <xf numFmtId="10" fontId="8" fillId="0" borderId="17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10" fontId="8" fillId="0" borderId="1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4" fontId="8" fillId="0" borderId="45" xfId="0" applyNumberFormat="1" applyFont="1" applyBorder="1" applyAlignment="1">
      <alignment horizontal="center" vertical="center" wrapText="1"/>
    </xf>
    <xf numFmtId="10" fontId="6" fillId="0" borderId="30" xfId="0" applyNumberFormat="1" applyFont="1" applyBorder="1" applyAlignment="1">
      <alignment horizontal="center" vertical="center" wrapText="1"/>
    </xf>
    <xf numFmtId="10" fontId="8" fillId="0" borderId="22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2" fontId="8" fillId="0" borderId="0" xfId="0" applyNumberFormat="1" applyFont="1"/>
    <xf numFmtId="2" fontId="8" fillId="0" borderId="15" xfId="0" applyNumberFormat="1" applyFont="1" applyBorder="1" applyAlignment="1">
      <alignment horizontal="center" vertical="center" wrapText="1"/>
    </xf>
    <xf numFmtId="2" fontId="8" fillId="0" borderId="2" xfId="0" applyNumberFormat="1" applyFont="1" applyBorder="1"/>
    <xf numFmtId="10" fontId="8" fillId="0" borderId="44" xfId="0" applyNumberFormat="1" applyFont="1" applyBorder="1" applyAlignment="1">
      <alignment horizontal="center" vertical="center"/>
    </xf>
    <xf numFmtId="4" fontId="8" fillId="0" borderId="23" xfId="0" applyNumberFormat="1" applyFont="1" applyBorder="1" applyAlignment="1">
      <alignment horizontal="center" vertical="center" wrapText="1"/>
    </xf>
    <xf numFmtId="10" fontId="8" fillId="0" borderId="36" xfId="0" applyNumberFormat="1" applyFont="1" applyBorder="1" applyAlignment="1">
      <alignment horizontal="center" vertical="center"/>
    </xf>
    <xf numFmtId="4" fontId="6" fillId="0" borderId="23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11" fillId="0" borderId="14" xfId="0" applyFont="1" applyBorder="1" applyAlignment="1">
      <alignment horizontal="left" vertical="top" wrapText="1"/>
    </xf>
    <xf numFmtId="10" fontId="8" fillId="0" borderId="38" xfId="0" applyNumberFormat="1" applyFont="1" applyBorder="1" applyAlignment="1">
      <alignment horizontal="center" vertical="center"/>
    </xf>
    <xf numFmtId="10" fontId="8" fillId="0" borderId="4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/>
    <xf numFmtId="10" fontId="6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46" xfId="0" applyFont="1" applyBorder="1" applyAlignment="1">
      <alignment vertical="center" wrapText="1"/>
    </xf>
    <xf numFmtId="4" fontId="9" fillId="0" borderId="18" xfId="0" applyNumberFormat="1" applyFont="1" applyBorder="1" applyAlignment="1">
      <alignment horizontal="left" vertical="center" wrapText="1"/>
    </xf>
    <xf numFmtId="0" fontId="6" fillId="0" borderId="46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4" fontId="9" fillId="0" borderId="14" xfId="0" applyNumberFormat="1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left" vertical="top"/>
    </xf>
    <xf numFmtId="49" fontId="8" fillId="0" borderId="8" xfId="0" applyNumberFormat="1" applyFont="1" applyBorder="1" applyAlignment="1">
      <alignment horizontal="left" vertical="top" wrapText="1"/>
    </xf>
    <xf numFmtId="49" fontId="8" fillId="0" borderId="8" xfId="0" applyNumberFormat="1" applyFont="1" applyBorder="1" applyAlignment="1">
      <alignment horizontal="center" vertical="top"/>
    </xf>
    <xf numFmtId="4" fontId="8" fillId="0" borderId="8" xfId="0" applyNumberFormat="1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4" fontId="8" fillId="0" borderId="8" xfId="0" applyNumberFormat="1" applyFont="1" applyBorder="1" applyAlignment="1">
      <alignment horizontal="right" vertical="top"/>
    </xf>
    <xf numFmtId="49" fontId="8" fillId="0" borderId="4" xfId="0" applyNumberFormat="1" applyFont="1" applyBorder="1" applyAlignment="1">
      <alignment horizontal="left" vertical="top"/>
    </xf>
    <xf numFmtId="0" fontId="8" fillId="0" borderId="5" xfId="0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center" vertical="top"/>
    </xf>
    <xf numFmtId="49" fontId="8" fillId="0" borderId="15" xfId="0" applyNumberFormat="1" applyFont="1" applyBorder="1" applyAlignment="1">
      <alignment vertical="top"/>
    </xf>
    <xf numFmtId="49" fontId="8" fillId="0" borderId="8" xfId="0" applyNumberFormat="1" applyFont="1" applyBorder="1" applyAlignment="1">
      <alignment vertical="top"/>
    </xf>
    <xf numFmtId="0" fontId="8" fillId="0" borderId="0" xfId="0" applyFont="1" applyAlignment="1">
      <alignment horizontal="center" vertical="top"/>
    </xf>
    <xf numFmtId="4" fontId="8" fillId="0" borderId="0" xfId="0" applyNumberFormat="1" applyFont="1" applyAlignment="1">
      <alignment horizontal="right" vertical="top"/>
    </xf>
    <xf numFmtId="4" fontId="8" fillId="0" borderId="8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vertical="center" wrapText="1"/>
    </xf>
    <xf numFmtId="49" fontId="8" fillId="0" borderId="8" xfId="0" applyNumberFormat="1" applyFont="1" applyBorder="1" applyAlignment="1">
      <alignment vertical="center"/>
    </xf>
    <xf numFmtId="10" fontId="8" fillId="0" borderId="36" xfId="0" applyNumberFormat="1" applyFont="1" applyBorder="1" applyAlignment="1">
      <alignment horizontal="center" vertical="center" wrapText="1"/>
    </xf>
    <xf numFmtId="10" fontId="8" fillId="0" borderId="18" xfId="0" applyNumberFormat="1" applyFont="1" applyBorder="1" applyAlignment="1">
      <alignment horizontal="center" vertical="center"/>
    </xf>
    <xf numFmtId="4" fontId="8" fillId="0" borderId="18" xfId="0" applyNumberFormat="1" applyFont="1" applyBorder="1" applyAlignment="1">
      <alignment horizontal="center" vertical="center" wrapText="1"/>
    </xf>
    <xf numFmtId="10" fontId="8" fillId="0" borderId="58" xfId="0" applyNumberFormat="1" applyFont="1" applyBorder="1" applyAlignment="1">
      <alignment horizontal="center" vertical="center"/>
    </xf>
    <xf numFmtId="10" fontId="8" fillId="0" borderId="59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  <xf numFmtId="10" fontId="8" fillId="0" borderId="15" xfId="0" applyNumberFormat="1" applyFont="1" applyBorder="1" applyAlignment="1">
      <alignment horizontal="center" vertical="center" wrapText="1"/>
    </xf>
    <xf numFmtId="10" fontId="6" fillId="0" borderId="23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wrapText="1"/>
    </xf>
    <xf numFmtId="4" fontId="9" fillId="0" borderId="15" xfId="0" applyNumberFormat="1" applyFont="1" applyBorder="1" applyAlignment="1">
      <alignment horizontal="left" vertical="center" wrapText="1"/>
    </xf>
    <xf numFmtId="4" fontId="11" fillId="0" borderId="8" xfId="0" applyNumberFormat="1" applyFont="1" applyBorder="1" applyAlignment="1">
      <alignment vertical="center" wrapText="1"/>
    </xf>
    <xf numFmtId="4" fontId="11" fillId="0" borderId="15" xfId="0" applyNumberFormat="1" applyFont="1" applyBorder="1" applyAlignment="1">
      <alignment vertical="center" wrapText="1"/>
    </xf>
    <xf numFmtId="0" fontId="5" fillId="0" borderId="54" xfId="0" applyFont="1" applyBorder="1" applyAlignment="1">
      <alignment vertical="center" wrapText="1"/>
    </xf>
    <xf numFmtId="0" fontId="11" fillId="0" borderId="5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4" fontId="9" fillId="0" borderId="17" xfId="0" applyNumberFormat="1" applyFont="1" applyBorder="1" applyAlignment="1">
      <alignment horizontal="left" vertical="center" wrapText="1"/>
    </xf>
    <xf numFmtId="4" fontId="9" fillId="0" borderId="55" xfId="0" applyNumberFormat="1" applyFont="1" applyBorder="1" applyAlignment="1">
      <alignment horizontal="left" vertical="center" wrapText="1"/>
    </xf>
    <xf numFmtId="0" fontId="6" fillId="0" borderId="46" xfId="0" applyFont="1" applyBorder="1" applyAlignment="1">
      <alignment vertical="top" wrapText="1"/>
    </xf>
    <xf numFmtId="0" fontId="14" fillId="0" borderId="0" xfId="0" applyFont="1"/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top" wrapText="1"/>
    </xf>
    <xf numFmtId="2" fontId="7" fillId="0" borderId="0" xfId="0" applyNumberFormat="1" applyFont="1" applyAlignment="1">
      <alignment horizontal="justify" vertical="center" wrapText="1"/>
    </xf>
    <xf numFmtId="0" fontId="8" fillId="0" borderId="0" xfId="0" applyFont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/>
    <xf numFmtId="4" fontId="6" fillId="0" borderId="12" xfId="0" applyNumberFormat="1" applyFont="1" applyBorder="1" applyAlignment="1">
      <alignment horizontal="center" vertical="center" wrapText="1"/>
    </xf>
    <xf numFmtId="0" fontId="9" fillId="0" borderId="0" xfId="0" applyFont="1" applyBorder="1"/>
    <xf numFmtId="2" fontId="8" fillId="0" borderId="0" xfId="0" applyNumberFormat="1" applyFont="1" applyBorder="1"/>
    <xf numFmtId="0" fontId="6" fillId="0" borderId="0" xfId="0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4" fontId="8" fillId="4" borderId="8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4" fontId="6" fillId="4" borderId="8" xfId="0" applyNumberFormat="1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vertical="center" wrapText="1"/>
    </xf>
    <xf numFmtId="4" fontId="6" fillId="4" borderId="8" xfId="0" applyNumberFormat="1" applyFont="1" applyFill="1" applyBorder="1" applyAlignment="1">
      <alignment horizontal="center" vertical="center" wrapText="1"/>
    </xf>
    <xf numFmtId="4" fontId="8" fillId="4" borderId="4" xfId="0" applyNumberFormat="1" applyFont="1" applyFill="1" applyBorder="1" applyAlignment="1">
      <alignment horizontal="center" vertical="center" wrapText="1"/>
    </xf>
    <xf numFmtId="4" fontId="9" fillId="4" borderId="8" xfId="0" applyNumberFormat="1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vertical="center" wrapText="1"/>
    </xf>
    <xf numFmtId="0" fontId="8" fillId="4" borderId="5" xfId="0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4" fontId="9" fillId="4" borderId="12" xfId="0" applyNumberFormat="1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vertical="center" wrapText="1"/>
    </xf>
    <xf numFmtId="4" fontId="9" fillId="4" borderId="1" xfId="0" applyNumberFormat="1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left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0" fontId="10" fillId="0" borderId="0" xfId="0" applyFont="1" applyBorder="1"/>
    <xf numFmtId="4" fontId="8" fillId="4" borderId="0" xfId="0" applyNumberFormat="1" applyFont="1" applyFill="1" applyBorder="1" applyAlignment="1">
      <alignment horizontal="center" vertical="center" wrapText="1"/>
    </xf>
    <xf numFmtId="49" fontId="6" fillId="0" borderId="46" xfId="0" applyNumberFormat="1" applyFont="1" applyBorder="1" applyAlignment="1">
      <alignment horizontal="center" vertical="center" wrapText="1"/>
    </xf>
    <xf numFmtId="0" fontId="9" fillId="4" borderId="34" xfId="0" applyFont="1" applyFill="1" applyBorder="1" applyAlignment="1">
      <alignment vertical="center" wrapText="1"/>
    </xf>
    <xf numFmtId="49" fontId="8" fillId="0" borderId="46" xfId="0" applyNumberFormat="1" applyFont="1" applyBorder="1" applyAlignment="1">
      <alignment horizontal="center" vertical="center" wrapText="1"/>
    </xf>
    <xf numFmtId="49" fontId="8" fillId="4" borderId="66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 wrapText="1"/>
    </xf>
    <xf numFmtId="49" fontId="8" fillId="0" borderId="67" xfId="0" applyNumberFormat="1" applyFont="1" applyBorder="1" applyAlignment="1">
      <alignment horizontal="center" vertical="center" wrapText="1"/>
    </xf>
    <xf numFmtId="49" fontId="6" fillId="0" borderId="68" xfId="0" applyNumberFormat="1" applyFont="1" applyBorder="1" applyAlignment="1">
      <alignment horizontal="center" vertical="center" wrapText="1"/>
    </xf>
    <xf numFmtId="49" fontId="8" fillId="0" borderId="69" xfId="0" applyNumberFormat="1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/>
    </xf>
    <xf numFmtId="0" fontId="9" fillId="2" borderId="9" xfId="0" applyFont="1" applyFill="1" applyBorder="1"/>
    <xf numFmtId="0" fontId="6" fillId="0" borderId="70" xfId="0" applyFont="1" applyBorder="1" applyAlignment="1">
      <alignment horizontal="center" vertical="center"/>
    </xf>
    <xf numFmtId="0" fontId="6" fillId="0" borderId="71" xfId="0" applyFont="1" applyBorder="1" applyAlignment="1">
      <alignment horizontal="left"/>
    </xf>
    <xf numFmtId="0" fontId="6" fillId="0" borderId="71" xfId="0" applyFont="1" applyBorder="1"/>
    <xf numFmtId="4" fontId="6" fillId="0" borderId="71" xfId="0" applyNumberFormat="1" applyFont="1" applyBorder="1" applyAlignment="1">
      <alignment horizontal="center" vertical="center" wrapText="1"/>
    </xf>
    <xf numFmtId="4" fontId="8" fillId="2" borderId="71" xfId="0" applyNumberFormat="1" applyFont="1" applyFill="1" applyBorder="1" applyAlignment="1">
      <alignment horizontal="center" vertical="center" wrapText="1"/>
    </xf>
    <xf numFmtId="0" fontId="9" fillId="2" borderId="72" xfId="0" applyFont="1" applyFill="1" applyBorder="1"/>
    <xf numFmtId="4" fontId="8" fillId="4" borderId="35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left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4" borderId="42" xfId="0" applyNumberFormat="1" applyFont="1" applyFill="1" applyBorder="1" applyAlignment="1">
      <alignment horizontal="center" vertical="center" wrapText="1"/>
    </xf>
    <xf numFmtId="4" fontId="9" fillId="4" borderId="15" xfId="0" applyNumberFormat="1" applyFont="1" applyFill="1" applyBorder="1" applyAlignment="1">
      <alignment horizontal="left" vertical="center" wrapText="1"/>
    </xf>
    <xf numFmtId="0" fontId="8" fillId="4" borderId="15" xfId="0" applyFont="1" applyFill="1" applyBorder="1" applyAlignment="1">
      <alignment vertical="center" wrapText="1"/>
    </xf>
    <xf numFmtId="0" fontId="8" fillId="4" borderId="15" xfId="0" applyFont="1" applyFill="1" applyBorder="1" applyAlignment="1">
      <alignment horizontal="center" vertical="center" wrapText="1"/>
    </xf>
    <xf numFmtId="4" fontId="9" fillId="4" borderId="17" xfId="0" applyNumberFormat="1" applyFont="1" applyFill="1" applyBorder="1" applyAlignment="1">
      <alignment horizontal="left" vertical="center" wrapText="1"/>
    </xf>
    <xf numFmtId="0" fontId="7" fillId="4" borderId="17" xfId="0" applyFont="1" applyFill="1" applyBorder="1" applyAlignment="1">
      <alignment vertical="center" wrapText="1"/>
    </xf>
    <xf numFmtId="0" fontId="7" fillId="4" borderId="26" xfId="0" applyFont="1" applyFill="1" applyBorder="1" applyAlignment="1">
      <alignment horizontal="center" vertical="center" wrapText="1"/>
    </xf>
    <xf numFmtId="4" fontId="9" fillId="4" borderId="60" xfId="0" applyNumberFormat="1" applyFont="1" applyFill="1" applyBorder="1" applyAlignment="1">
      <alignment horizontal="left" vertical="center" wrapText="1"/>
    </xf>
    <xf numFmtId="0" fontId="11" fillId="4" borderId="33" xfId="0" applyFont="1" applyFill="1" applyBorder="1" applyAlignment="1">
      <alignment horizontal="left" vertical="center" wrapText="1"/>
    </xf>
    <xf numFmtId="4" fontId="8" fillId="4" borderId="23" xfId="0" applyNumberFormat="1" applyFont="1" applyFill="1" applyBorder="1" applyAlignment="1">
      <alignment horizontal="center" vertical="center" wrapText="1"/>
    </xf>
    <xf numFmtId="4" fontId="8" fillId="4" borderId="15" xfId="0" applyNumberFormat="1" applyFont="1" applyFill="1" applyBorder="1" applyAlignment="1">
      <alignment horizontal="center" vertical="center" wrapText="1"/>
    </xf>
    <xf numFmtId="4" fontId="8" fillId="4" borderId="17" xfId="0" applyNumberFormat="1" applyFont="1" applyFill="1" applyBorder="1" applyAlignment="1">
      <alignment horizontal="center" vertical="center" wrapText="1"/>
    </xf>
    <xf numFmtId="4" fontId="9" fillId="4" borderId="6" xfId="0" applyNumberFormat="1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center" vertical="center" wrapText="1"/>
    </xf>
    <xf numFmtId="4" fontId="9" fillId="4" borderId="16" xfId="0" applyNumberFormat="1" applyFont="1" applyFill="1" applyBorder="1" applyAlignment="1">
      <alignment horizontal="left" vertical="center" wrapText="1"/>
    </xf>
    <xf numFmtId="0" fontId="7" fillId="4" borderId="45" xfId="0" applyFont="1" applyFill="1" applyBorder="1" applyAlignment="1">
      <alignment vertical="center" wrapText="1"/>
    </xf>
    <xf numFmtId="0" fontId="8" fillId="4" borderId="35" xfId="0" applyFont="1" applyFill="1" applyBorder="1" applyAlignment="1">
      <alignment horizontal="center" vertical="center" wrapText="1"/>
    </xf>
    <xf numFmtId="4" fontId="11" fillId="4" borderId="7" xfId="0" applyNumberFormat="1" applyFont="1" applyFill="1" applyBorder="1" applyAlignment="1">
      <alignment vertical="center" wrapText="1"/>
    </xf>
    <xf numFmtId="4" fontId="9" fillId="4" borderId="7" xfId="0" applyNumberFormat="1" applyFont="1" applyFill="1" applyBorder="1" applyAlignment="1">
      <alignment horizontal="left" vertical="center" wrapText="1"/>
    </xf>
    <xf numFmtId="0" fontId="8" fillId="4" borderId="20" xfId="0" applyFont="1" applyFill="1" applyBorder="1" applyAlignment="1">
      <alignment horizontal="center" vertical="center" wrapText="1"/>
    </xf>
    <xf numFmtId="4" fontId="9" fillId="4" borderId="42" xfId="0" applyNumberFormat="1" applyFont="1" applyFill="1" applyBorder="1" applyAlignment="1">
      <alignment horizontal="left" vertical="center" wrapText="1"/>
    </xf>
    <xf numFmtId="0" fontId="7" fillId="4" borderId="29" xfId="0" applyFont="1" applyFill="1" applyBorder="1" applyAlignment="1">
      <alignment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vertical="center" wrapText="1"/>
    </xf>
    <xf numFmtId="4" fontId="9" fillId="4" borderId="23" xfId="0" applyNumberFormat="1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>
      <alignment horizontal="left" vertical="center" wrapText="1"/>
    </xf>
    <xf numFmtId="4" fontId="9" fillId="4" borderId="4" xfId="0" applyNumberFormat="1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vertical="center" wrapText="1"/>
    </xf>
    <xf numFmtId="0" fontId="7" fillId="4" borderId="26" xfId="0" applyFont="1" applyFill="1" applyBorder="1" applyAlignment="1">
      <alignment vertical="center" wrapText="1"/>
    </xf>
    <xf numFmtId="0" fontId="11" fillId="4" borderId="57" xfId="0" applyFont="1" applyFill="1" applyBorder="1" applyAlignment="1">
      <alignment horizontal="left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vertical="center" wrapText="1"/>
    </xf>
    <xf numFmtId="4" fontId="8" fillId="4" borderId="53" xfId="0" applyNumberFormat="1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4" fontId="9" fillId="4" borderId="28" xfId="0" applyNumberFormat="1" applyFont="1" applyFill="1" applyBorder="1" applyAlignment="1">
      <alignment horizontal="left" vertical="center" wrapText="1"/>
    </xf>
    <xf numFmtId="4" fontId="8" fillId="4" borderId="27" xfId="0" applyNumberFormat="1" applyFont="1" applyFill="1" applyBorder="1" applyAlignment="1">
      <alignment horizontal="center" vertical="center" wrapText="1"/>
    </xf>
    <xf numFmtId="4" fontId="9" fillId="4" borderId="51" xfId="0" applyNumberFormat="1" applyFont="1" applyFill="1" applyBorder="1" applyAlignment="1">
      <alignment horizontal="left" vertical="center" wrapText="1"/>
    </xf>
    <xf numFmtId="0" fontId="8" fillId="4" borderId="16" xfId="0" applyFont="1" applyFill="1" applyBorder="1" applyAlignment="1">
      <alignment vertical="center" wrapText="1"/>
    </xf>
    <xf numFmtId="4" fontId="8" fillId="4" borderId="49" xfId="0" applyNumberFormat="1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8" fillId="4" borderId="45" xfId="0" applyFont="1" applyFill="1" applyBorder="1" applyAlignment="1">
      <alignment vertical="center" wrapText="1"/>
    </xf>
    <xf numFmtId="0" fontId="8" fillId="4" borderId="29" xfId="0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2" fontId="8" fillId="4" borderId="24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7" fillId="4" borderId="26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2" fontId="7" fillId="4" borderId="20" xfId="0" applyNumberFormat="1" applyFont="1" applyFill="1" applyBorder="1" applyAlignment="1">
      <alignment horizontal="center" vertical="center" wrapText="1"/>
    </xf>
    <xf numFmtId="4" fontId="9" fillId="4" borderId="35" xfId="0" applyNumberFormat="1" applyFont="1" applyFill="1" applyBorder="1" applyAlignment="1">
      <alignment horizontal="left" vertical="center" wrapText="1"/>
    </xf>
    <xf numFmtId="4" fontId="6" fillId="4" borderId="30" xfId="0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left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left" vertical="top" wrapText="1"/>
    </xf>
    <xf numFmtId="10" fontId="6" fillId="0" borderId="8" xfId="0" applyNumberFormat="1" applyFont="1" applyBorder="1" applyAlignment="1">
      <alignment horizontal="center"/>
    </xf>
    <xf numFmtId="49" fontId="6" fillId="0" borderId="46" xfId="0" applyNumberFormat="1" applyFont="1" applyBorder="1" applyAlignment="1">
      <alignment horizontal="center" vertical="top" wrapText="1"/>
    </xf>
    <xf numFmtId="0" fontId="9" fillId="4" borderId="9" xfId="0" applyFont="1" applyFill="1" applyBorder="1" applyAlignment="1">
      <alignment vertical="center" wrapText="1"/>
    </xf>
    <xf numFmtId="49" fontId="8" fillId="0" borderId="46" xfId="0" applyNumberFormat="1" applyFont="1" applyBorder="1" applyAlignment="1">
      <alignment horizontal="center" vertical="top" wrapText="1"/>
    </xf>
    <xf numFmtId="49" fontId="8" fillId="4" borderId="9" xfId="0" applyNumberFormat="1" applyFont="1" applyFill="1" applyBorder="1" applyAlignment="1">
      <alignment horizontal="center" vertical="center" wrapText="1"/>
    </xf>
    <xf numFmtId="4" fontId="8" fillId="4" borderId="25" xfId="0" applyNumberFormat="1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4" fontId="6" fillId="4" borderId="0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center" wrapText="1"/>
    </xf>
    <xf numFmtId="49" fontId="8" fillId="4" borderId="76" xfId="0" applyNumberFormat="1" applyFont="1" applyFill="1" applyBorder="1" applyAlignment="1">
      <alignment horizontal="center" vertical="center" wrapText="1"/>
    </xf>
    <xf numFmtId="10" fontId="8" fillId="0" borderId="0" xfId="0" applyNumberFormat="1" applyFont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4" fontId="9" fillId="4" borderId="0" xfId="0" applyNumberFormat="1" applyFont="1" applyFill="1" applyBorder="1" applyAlignment="1">
      <alignment horizontal="left" vertical="center" wrapText="1"/>
    </xf>
    <xf numFmtId="49" fontId="6" fillId="0" borderId="54" xfId="0" applyNumberFormat="1" applyFont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wrapText="1"/>
    </xf>
    <xf numFmtId="2" fontId="6" fillId="0" borderId="71" xfId="0" applyNumberFormat="1" applyFont="1" applyBorder="1" applyAlignment="1">
      <alignment horizontal="center" vertical="center" wrapText="1"/>
    </xf>
    <xf numFmtId="0" fontId="9" fillId="2" borderId="72" xfId="0" applyFont="1" applyFill="1" applyBorder="1" applyAlignment="1">
      <alignment wrapText="1"/>
    </xf>
    <xf numFmtId="0" fontId="7" fillId="4" borderId="61" xfId="0" applyFont="1" applyFill="1" applyBorder="1" applyAlignment="1">
      <alignment horizontal="center" vertical="center" wrapText="1"/>
    </xf>
    <xf numFmtId="10" fontId="6" fillId="0" borderId="0" xfId="0" applyNumberFormat="1" applyFont="1" applyBorder="1" applyAlignment="1">
      <alignment horizontal="center" vertical="center"/>
    </xf>
    <xf numFmtId="10" fontId="6" fillId="0" borderId="15" xfId="0" applyNumberFormat="1" applyFont="1" applyBorder="1" applyAlignment="1">
      <alignment horizontal="center"/>
    </xf>
    <xf numFmtId="0" fontId="9" fillId="4" borderId="66" xfId="0" applyFont="1" applyFill="1" applyBorder="1" applyAlignment="1">
      <alignment vertical="center" wrapText="1"/>
    </xf>
    <xf numFmtId="49" fontId="8" fillId="0" borderId="54" xfId="0" applyNumberFormat="1" applyFont="1" applyBorder="1" applyAlignment="1">
      <alignment horizontal="center" vertical="center" wrapText="1"/>
    </xf>
    <xf numFmtId="4" fontId="8" fillId="2" borderId="0" xfId="0" applyNumberFormat="1" applyFont="1" applyFill="1" applyBorder="1" applyAlignment="1">
      <alignment horizontal="center" vertical="center" wrapText="1"/>
    </xf>
    <xf numFmtId="0" fontId="9" fillId="2" borderId="61" xfId="0" applyFont="1" applyFill="1" applyBorder="1"/>
    <xf numFmtId="0" fontId="6" fillId="0" borderId="71" xfId="0" applyFont="1" applyBorder="1" applyAlignment="1">
      <alignment horizontal="left" wrapText="1"/>
    </xf>
    <xf numFmtId="49" fontId="6" fillId="0" borderId="78" xfId="0" applyNumberFormat="1" applyFont="1" applyBorder="1" applyAlignment="1">
      <alignment horizontal="center" vertical="center" wrapText="1"/>
    </xf>
    <xf numFmtId="49" fontId="8" fillId="0" borderId="78" xfId="0" applyNumberFormat="1" applyFont="1" applyBorder="1" applyAlignment="1">
      <alignment horizontal="center" vertical="center" wrapText="1"/>
    </xf>
    <xf numFmtId="0" fontId="6" fillId="0" borderId="78" xfId="0" applyFont="1" applyBorder="1" applyAlignment="1">
      <alignment horizontal="center" vertical="center"/>
    </xf>
    <xf numFmtId="0" fontId="9" fillId="2" borderId="66" xfId="0" applyFont="1" applyFill="1" applyBorder="1"/>
    <xf numFmtId="0" fontId="6" fillId="0" borderId="79" xfId="0" applyFont="1" applyBorder="1" applyAlignment="1">
      <alignment horizontal="center" vertical="center"/>
    </xf>
    <xf numFmtId="0" fontId="6" fillId="0" borderId="80" xfId="0" applyFont="1" applyBorder="1" applyAlignment="1">
      <alignment horizontal="left" wrapText="1"/>
    </xf>
    <xf numFmtId="0" fontId="6" fillId="0" borderId="80" xfId="0" applyFont="1" applyBorder="1"/>
    <xf numFmtId="4" fontId="6" fillId="0" borderId="80" xfId="0" applyNumberFormat="1" applyFont="1" applyBorder="1" applyAlignment="1">
      <alignment horizontal="center" vertical="center" wrapText="1"/>
    </xf>
    <xf numFmtId="4" fontId="8" fillId="2" borderId="80" xfId="0" applyNumberFormat="1" applyFont="1" applyFill="1" applyBorder="1" applyAlignment="1">
      <alignment horizontal="center" vertical="center" wrapText="1"/>
    </xf>
    <xf numFmtId="0" fontId="9" fillId="2" borderId="81" xfId="0" applyFont="1" applyFill="1" applyBorder="1" applyAlignment="1">
      <alignment wrapText="1"/>
    </xf>
    <xf numFmtId="10" fontId="6" fillId="0" borderId="1" xfId="0" applyNumberFormat="1" applyFont="1" applyBorder="1" applyAlignment="1">
      <alignment horizontal="center"/>
    </xf>
    <xf numFmtId="49" fontId="8" fillId="4" borderId="82" xfId="0" applyNumberFormat="1" applyFont="1" applyFill="1" applyBorder="1" applyAlignment="1">
      <alignment horizontal="center" vertical="center" wrapText="1"/>
    </xf>
    <xf numFmtId="0" fontId="9" fillId="4" borderId="83" xfId="0" applyFont="1" applyFill="1" applyBorder="1" applyAlignment="1">
      <alignment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49" fontId="6" fillId="0" borderId="48" xfId="0" applyNumberFormat="1" applyFont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left" vertical="center" wrapText="1"/>
    </xf>
    <xf numFmtId="4" fontId="6" fillId="4" borderId="11" xfId="0" applyNumberFormat="1" applyFont="1" applyFill="1" applyBorder="1" applyAlignment="1">
      <alignment horizontal="left" vertical="center" wrapText="1"/>
    </xf>
    <xf numFmtId="0" fontId="6" fillId="0" borderId="69" xfId="0" applyFont="1" applyBorder="1" applyAlignment="1">
      <alignment horizontal="center" vertical="center"/>
    </xf>
    <xf numFmtId="4" fontId="6" fillId="4" borderId="24" xfId="0" applyNumberFormat="1" applyFont="1" applyFill="1" applyBorder="1" applyAlignment="1">
      <alignment horizontal="left" vertical="center" wrapText="1"/>
    </xf>
    <xf numFmtId="4" fontId="6" fillId="4" borderId="43" xfId="0" applyNumberFormat="1" applyFont="1" applyFill="1" applyBorder="1" applyAlignment="1">
      <alignment horizontal="center" vertical="center" wrapText="1"/>
    </xf>
    <xf numFmtId="10" fontId="6" fillId="3" borderId="8" xfId="1" applyNumberFormat="1" applyFont="1" applyFill="1" applyBorder="1" applyAlignment="1">
      <alignment horizontal="center" wrapText="1"/>
    </xf>
    <xf numFmtId="4" fontId="6" fillId="4" borderId="37" xfId="0" applyNumberFormat="1" applyFont="1" applyFill="1" applyBorder="1" applyAlignment="1">
      <alignment horizontal="left" vertical="center" wrapText="1"/>
    </xf>
    <xf numFmtId="2" fontId="8" fillId="4" borderId="17" xfId="0" applyNumberFormat="1" applyFont="1" applyFill="1" applyBorder="1" applyAlignment="1">
      <alignment horizontal="center" vertical="center" wrapText="1"/>
    </xf>
    <xf numFmtId="49" fontId="6" fillId="4" borderId="8" xfId="0" applyNumberFormat="1" applyFont="1" applyFill="1" applyBorder="1" applyAlignment="1">
      <alignment horizontal="left" vertical="center" wrapText="1"/>
    </xf>
    <xf numFmtId="4" fontId="6" fillId="4" borderId="47" xfId="0" applyNumberFormat="1" applyFont="1" applyFill="1" applyBorder="1" applyAlignment="1">
      <alignment horizontal="center" vertical="center" wrapText="1"/>
    </xf>
    <xf numFmtId="4" fontId="6" fillId="4" borderId="29" xfId="0" applyNumberFormat="1" applyFont="1" applyFill="1" applyBorder="1" applyAlignment="1">
      <alignment horizontal="left" vertical="center" wrapText="1"/>
    </xf>
    <xf numFmtId="2" fontId="6" fillId="4" borderId="47" xfId="0" applyNumberFormat="1" applyFont="1" applyFill="1" applyBorder="1" applyAlignment="1">
      <alignment horizontal="center" vertical="center" wrapText="1"/>
    </xf>
    <xf numFmtId="49" fontId="8" fillId="0" borderId="48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left" vertical="center" wrapText="1"/>
    </xf>
    <xf numFmtId="10" fontId="8" fillId="0" borderId="0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2" fontId="10" fillId="0" borderId="0" xfId="0" applyNumberFormat="1" applyFont="1" applyBorder="1"/>
    <xf numFmtId="0" fontId="6" fillId="0" borderId="17" xfId="0" applyFont="1" applyBorder="1" applyAlignment="1">
      <alignment vertical="center" wrapText="1"/>
    </xf>
    <xf numFmtId="4" fontId="9" fillId="4" borderId="84" xfId="0" applyNumberFormat="1" applyFont="1" applyFill="1" applyBorder="1" applyAlignment="1">
      <alignment horizontal="left" vertical="center" wrapText="1"/>
    </xf>
    <xf numFmtId="0" fontId="7" fillId="4" borderId="18" xfId="0" applyFont="1" applyFill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vertical="center" wrapText="1"/>
    </xf>
    <xf numFmtId="4" fontId="9" fillId="0" borderId="30" xfId="0" applyNumberFormat="1" applyFont="1" applyBorder="1" applyAlignment="1">
      <alignment horizontal="left" vertical="center" wrapText="1"/>
    </xf>
    <xf numFmtId="0" fontId="9" fillId="4" borderId="34" xfId="0" applyFont="1" applyFill="1" applyBorder="1" applyAlignment="1">
      <alignment vertical="top" wrapText="1"/>
    </xf>
    <xf numFmtId="49" fontId="8" fillId="4" borderId="85" xfId="0" applyNumberFormat="1" applyFont="1" applyFill="1" applyBorder="1" applyAlignment="1">
      <alignment horizontal="center" vertical="center" wrapText="1"/>
    </xf>
    <xf numFmtId="49" fontId="8" fillId="4" borderId="86" xfId="0" applyNumberFormat="1" applyFont="1" applyFill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10" fontId="6" fillId="0" borderId="42" xfId="0" applyNumberFormat="1" applyFont="1" applyBorder="1" applyAlignment="1">
      <alignment horizontal="center" vertical="center"/>
    </xf>
    <xf numFmtId="10" fontId="8" fillId="0" borderId="10" xfId="0" applyNumberFormat="1" applyFont="1" applyBorder="1" applyAlignment="1">
      <alignment horizontal="center" vertical="center"/>
    </xf>
    <xf numFmtId="10" fontId="8" fillId="0" borderId="87" xfId="0" applyNumberFormat="1" applyFont="1" applyBorder="1" applyAlignment="1">
      <alignment horizontal="center" vertical="center"/>
    </xf>
    <xf numFmtId="10" fontId="8" fillId="0" borderId="88" xfId="0" applyNumberFormat="1" applyFont="1" applyBorder="1" applyAlignment="1">
      <alignment horizontal="center" vertical="center"/>
    </xf>
    <xf numFmtId="10" fontId="6" fillId="0" borderId="6" xfId="0" applyNumberFormat="1" applyFont="1" applyBorder="1" applyAlignment="1">
      <alignment horizontal="center" vertical="center"/>
    </xf>
    <xf numFmtId="10" fontId="8" fillId="0" borderId="3" xfId="0" applyNumberFormat="1" applyFont="1" applyBorder="1" applyAlignment="1">
      <alignment horizontal="center" vertical="center"/>
    </xf>
    <xf numFmtId="10" fontId="8" fillId="0" borderId="10" xfId="0" applyNumberFormat="1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10" fontId="8" fillId="0" borderId="8" xfId="0" applyNumberFormat="1" applyFont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49" fontId="8" fillId="0" borderId="89" xfId="0" applyNumberFormat="1" applyFont="1" applyBorder="1" applyAlignment="1">
      <alignment horizontal="center" vertical="center" wrapText="1"/>
    </xf>
    <xf numFmtId="49" fontId="8" fillId="4" borderId="90" xfId="0" applyNumberFormat="1" applyFont="1" applyFill="1" applyBorder="1" applyAlignment="1">
      <alignment horizontal="center" vertical="center" wrapText="1"/>
    </xf>
    <xf numFmtId="49" fontId="8" fillId="4" borderId="91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left" vertical="top" wrapText="1"/>
    </xf>
    <xf numFmtId="0" fontId="11" fillId="4" borderId="23" xfId="0" applyFont="1" applyFill="1" applyBorder="1" applyAlignment="1">
      <alignment horizontal="left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49" fontId="8" fillId="4" borderId="92" xfId="0" applyNumberFormat="1" applyFont="1" applyFill="1" applyBorder="1" applyAlignment="1">
      <alignment horizontal="center" vertical="center" wrapText="1"/>
    </xf>
    <xf numFmtId="49" fontId="8" fillId="4" borderId="93" xfId="0" applyNumberFormat="1" applyFont="1" applyFill="1" applyBorder="1" applyAlignment="1">
      <alignment horizontal="center" vertical="center" wrapText="1"/>
    </xf>
    <xf numFmtId="10" fontId="8" fillId="0" borderId="42" xfId="0" applyNumberFormat="1" applyFont="1" applyBorder="1" applyAlignment="1">
      <alignment horizontal="center" vertical="center"/>
    </xf>
    <xf numFmtId="10" fontId="8" fillId="0" borderId="7" xfId="0" applyNumberFormat="1" applyFont="1" applyBorder="1" applyAlignment="1">
      <alignment horizontal="center" vertical="center"/>
    </xf>
    <xf numFmtId="10" fontId="8" fillId="0" borderId="23" xfId="0" applyNumberFormat="1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10" fontId="8" fillId="0" borderId="35" xfId="0" applyNumberFormat="1" applyFont="1" applyBorder="1" applyAlignment="1">
      <alignment horizontal="center" vertical="center" wrapText="1"/>
    </xf>
    <xf numFmtId="4" fontId="8" fillId="4" borderId="55" xfId="0" applyNumberFormat="1" applyFont="1" applyFill="1" applyBorder="1" applyAlignment="1">
      <alignment horizontal="center" vertical="center" wrapText="1"/>
    </xf>
    <xf numFmtId="49" fontId="8" fillId="4" borderId="34" xfId="0" applyNumberFormat="1" applyFont="1" applyFill="1" applyBorder="1" applyAlignment="1">
      <alignment horizontal="center" vertical="center" wrapText="1"/>
    </xf>
    <xf numFmtId="49" fontId="8" fillId="4" borderId="94" xfId="0" applyNumberFormat="1" applyFont="1" applyFill="1" applyBorder="1" applyAlignment="1">
      <alignment horizontal="center" vertical="center" wrapText="1"/>
    </xf>
    <xf numFmtId="49" fontId="8" fillId="4" borderId="61" xfId="0" applyNumberFormat="1" applyFont="1" applyFill="1" applyBorder="1" applyAlignment="1">
      <alignment horizontal="center" vertical="center" wrapText="1"/>
    </xf>
    <xf numFmtId="10" fontId="8" fillId="0" borderId="9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vertical="center" wrapText="1"/>
    </xf>
    <xf numFmtId="4" fontId="8" fillId="4" borderId="45" xfId="0" applyNumberFormat="1" applyFont="1" applyFill="1" applyBorder="1" applyAlignment="1">
      <alignment horizontal="center" vertical="center" wrapText="1"/>
    </xf>
    <xf numFmtId="0" fontId="8" fillId="4" borderId="9" xfId="0" applyNumberFormat="1" applyFont="1" applyFill="1" applyBorder="1" applyAlignment="1">
      <alignment horizontal="center" vertical="center" wrapText="1"/>
    </xf>
    <xf numFmtId="0" fontId="8" fillId="4" borderId="34" xfId="0" applyNumberFormat="1" applyFont="1" applyFill="1" applyBorder="1" applyAlignment="1">
      <alignment horizontal="center" vertical="center" wrapText="1"/>
    </xf>
    <xf numFmtId="4" fontId="7" fillId="4" borderId="0" xfId="0" applyNumberFormat="1" applyFont="1" applyFill="1" applyBorder="1" applyAlignment="1">
      <alignment horizontal="center" vertical="center" wrapText="1"/>
    </xf>
    <xf numFmtId="0" fontId="8" fillId="4" borderId="61" xfId="0" applyFont="1" applyFill="1" applyBorder="1" applyAlignment="1">
      <alignment horizontal="center" vertical="center" wrapText="1"/>
    </xf>
    <xf numFmtId="4" fontId="8" fillId="0" borderId="96" xfId="0" applyNumberFormat="1" applyFont="1" applyBorder="1" applyAlignment="1">
      <alignment horizontal="center" vertical="center" wrapText="1"/>
    </xf>
    <xf numFmtId="4" fontId="6" fillId="0" borderId="96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center" vertical="center" wrapText="1"/>
    </xf>
    <xf numFmtId="4" fontId="11" fillId="4" borderId="8" xfId="0" applyNumberFormat="1" applyFont="1" applyFill="1" applyBorder="1" applyAlignment="1">
      <alignment vertical="center" wrapText="1"/>
    </xf>
    <xf numFmtId="4" fontId="7" fillId="4" borderId="8" xfId="0" applyNumberFormat="1" applyFont="1" applyFill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/>
    </xf>
    <xf numFmtId="10" fontId="8" fillId="0" borderId="52" xfId="0" applyNumberFormat="1" applyFont="1" applyBorder="1" applyAlignment="1">
      <alignment horizontal="center" vertical="center"/>
    </xf>
    <xf numFmtId="10" fontId="8" fillId="0" borderId="49" xfId="0" applyNumberFormat="1" applyFont="1" applyBorder="1" applyAlignment="1">
      <alignment horizontal="center" vertical="center"/>
    </xf>
    <xf numFmtId="49" fontId="5" fillId="0" borderId="54" xfId="0" applyNumberFormat="1" applyFont="1" applyBorder="1" applyAlignment="1">
      <alignment horizontal="center" vertical="center" wrapText="1"/>
    </xf>
    <xf numFmtId="0" fontId="11" fillId="4" borderId="9" xfId="0" applyFont="1" applyFill="1" applyBorder="1" applyAlignment="1">
      <alignment vertical="top" wrapText="1"/>
    </xf>
    <xf numFmtId="0" fontId="9" fillId="2" borderId="9" xfId="0" applyNumberFormat="1" applyFont="1" applyFill="1" applyBorder="1"/>
    <xf numFmtId="4" fontId="6" fillId="0" borderId="97" xfId="0" applyNumberFormat="1" applyFont="1" applyBorder="1" applyAlignment="1">
      <alignment horizontal="center" vertical="center" wrapText="1"/>
    </xf>
    <xf numFmtId="0" fontId="9" fillId="2" borderId="61" xfId="0" applyFont="1" applyFill="1" applyBorder="1" applyAlignment="1">
      <alignment wrapText="1"/>
    </xf>
    <xf numFmtId="0" fontId="9" fillId="4" borderId="66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4" fontId="7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right" wrapText="1"/>
    </xf>
    <xf numFmtId="49" fontId="7" fillId="0" borderId="62" xfId="0" applyNumberFormat="1" applyFont="1" applyBorder="1" applyAlignment="1">
      <alignment horizontal="center" vertical="center" wrapText="1"/>
    </xf>
    <xf numFmtId="49" fontId="7" fillId="0" borderId="46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0" fontId="7" fillId="0" borderId="32" xfId="0" applyNumberFormat="1" applyFont="1" applyBorder="1" applyAlignment="1">
      <alignment horizontal="center" vertical="center" wrapText="1"/>
    </xf>
    <xf numFmtId="10" fontId="7" fillId="0" borderId="8" xfId="0" applyNumberFormat="1" applyFont="1" applyBorder="1" applyAlignment="1">
      <alignment horizontal="center" vertical="center" wrapText="1"/>
    </xf>
    <xf numFmtId="4" fontId="8" fillId="0" borderId="32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9" fillId="2" borderId="63" xfId="0" applyNumberFormat="1" applyFont="1" applyFill="1" applyBorder="1" applyAlignment="1">
      <alignment horizontal="center" vertical="center" wrapText="1"/>
    </xf>
    <xf numFmtId="4" fontId="9" fillId="2" borderId="64" xfId="0" applyNumberFormat="1" applyFont="1" applyFill="1" applyBorder="1" applyAlignment="1">
      <alignment horizontal="center" vertical="center" wrapText="1"/>
    </xf>
    <xf numFmtId="4" fontId="9" fillId="2" borderId="6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" fontId="9" fillId="2" borderId="74" xfId="0" applyNumberFormat="1" applyFont="1" applyFill="1" applyBorder="1" applyAlignment="1">
      <alignment horizontal="center" vertical="center" wrapText="1"/>
    </xf>
    <xf numFmtId="0" fontId="1" fillId="2" borderId="74" xfId="0" applyFont="1" applyFill="1" applyBorder="1" applyAlignment="1">
      <alignment horizontal="center" vertical="center" wrapText="1"/>
    </xf>
    <xf numFmtId="0" fontId="1" fillId="2" borderId="7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7" fillId="0" borderId="73" xfId="0" applyNumberFormat="1" applyFont="1" applyBorder="1" applyAlignment="1">
      <alignment horizontal="center" vertical="center" wrapText="1"/>
    </xf>
    <xf numFmtId="0" fontId="7" fillId="0" borderId="74" xfId="0" applyFont="1" applyBorder="1" applyAlignment="1">
      <alignment horizontal="center" vertical="center" wrapText="1"/>
    </xf>
    <xf numFmtId="10" fontId="7" fillId="0" borderId="74" xfId="0" applyNumberFormat="1" applyFont="1" applyBorder="1" applyAlignment="1">
      <alignment horizontal="center" vertical="center" wrapText="1"/>
    </xf>
    <xf numFmtId="4" fontId="8" fillId="0" borderId="7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8" fillId="0" borderId="77" xfId="0" applyNumberFormat="1" applyFont="1" applyBorder="1" applyAlignment="1">
      <alignment horizontal="center" vertical="center" wrapText="1"/>
    </xf>
    <xf numFmtId="4" fontId="9" fillId="2" borderId="75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0" fontId="7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9" fontId="7" fillId="0" borderId="4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2" fontId="8" fillId="0" borderId="32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6"/>
  <sheetViews>
    <sheetView tabSelected="1" zoomScale="85" zoomScaleNormal="85" workbookViewId="0">
      <selection activeCell="G10" sqref="G10"/>
    </sheetView>
  </sheetViews>
  <sheetFormatPr defaultRowHeight="15" x14ac:dyDescent="0.25"/>
  <cols>
    <col min="1" max="1" width="9.140625" style="405"/>
    <col min="2" max="2" width="85.140625" style="406" customWidth="1"/>
    <col min="3" max="3" width="21.7109375" style="407" customWidth="1"/>
    <col min="4" max="4" width="20.7109375" style="1" customWidth="1"/>
    <col min="5" max="16384" width="9.140625" style="54"/>
  </cols>
  <sheetData>
    <row r="2" spans="1:4" ht="47.25" x14ac:dyDescent="0.25">
      <c r="A2" s="395" t="s">
        <v>0</v>
      </c>
      <c r="B2" s="395" t="s">
        <v>1</v>
      </c>
      <c r="C2" s="395" t="s">
        <v>2</v>
      </c>
      <c r="D2" s="395" t="s">
        <v>3</v>
      </c>
    </row>
    <row r="3" spans="1:4" ht="31.5" x14ac:dyDescent="0.25">
      <c r="A3" s="396">
        <v>1</v>
      </c>
      <c r="B3" s="397" t="str">
        <f>'1'!A4</f>
        <v>Перетяжка провода ВЛ напряжением 0,38кВ при количестве опор на 1 км не более 22</v>
      </c>
      <c r="C3" s="396" t="str">
        <f>'1'!I7</f>
        <v>1 км провода</v>
      </c>
      <c r="D3" s="398">
        <f>'1'!D21</f>
        <v>7248.33</v>
      </c>
    </row>
    <row r="4" spans="1:4" ht="31.5" x14ac:dyDescent="0.25">
      <c r="A4" s="396">
        <v>2</v>
      </c>
      <c r="B4" s="399" t="str">
        <f>'2'!A4</f>
        <v>Перетяжка провода ВЛ напряжением 0,38кВ при количестве опор на 1 км более 22 (на каждую  опору, следующую после 22-й)</v>
      </c>
      <c r="C4" s="396" t="str">
        <f>'2'!I7</f>
        <v>1 опора в 1 провод</v>
      </c>
      <c r="D4" s="400">
        <f>'2'!D21</f>
        <v>418.19</v>
      </c>
    </row>
    <row r="5" spans="1:4" ht="31.5" x14ac:dyDescent="0.25">
      <c r="A5" s="401">
        <v>3</v>
      </c>
      <c r="B5" s="402" t="str">
        <f>'3'!A4</f>
        <v>Перетяжка провода ВЛ напряжением 1-20 кВ при количестве опор на 1 км не более 10</v>
      </c>
      <c r="C5" s="396" t="str">
        <f>'3'!I7</f>
        <v>1 км провода</v>
      </c>
      <c r="D5" s="403">
        <f>'3'!D21</f>
        <v>8363.4500000000007</v>
      </c>
    </row>
    <row r="6" spans="1:4" ht="31.5" x14ac:dyDescent="0.25">
      <c r="A6" s="401">
        <v>4</v>
      </c>
      <c r="B6" s="402" t="str">
        <f>'4'!A4</f>
        <v>Перетяжка провода ВЛ напряжением 1-20 кВ при количестве опор на 1 км более 10 (на каждую  опору, следующую после 10-й)</v>
      </c>
      <c r="C6" s="396" t="str">
        <f>'4'!I7</f>
        <v>1 опора в 1 провод</v>
      </c>
      <c r="D6" s="404">
        <f>'4'!D21</f>
        <v>696.97</v>
      </c>
    </row>
    <row r="7" spans="1:4" ht="31.5" x14ac:dyDescent="0.25">
      <c r="A7" s="401">
        <v>5</v>
      </c>
      <c r="B7" s="402" t="str">
        <f>'5'!A4</f>
        <v>Замена спусков от КТП до первой опоры ВЛ напряжением 0,38 кВ при количество проводов в спуске 5</v>
      </c>
      <c r="C7" s="396" t="str">
        <f>'5'!I7</f>
        <v>1 спуск</v>
      </c>
      <c r="D7" s="404">
        <f>'5'!D18</f>
        <v>4264.3999999999996</v>
      </c>
    </row>
    <row r="8" spans="1:4" ht="31.5" x14ac:dyDescent="0.25">
      <c r="A8" s="401">
        <v>6</v>
      </c>
      <c r="B8" s="402" t="str">
        <f>'6'!A4</f>
        <v>Замена спусков от КТП до первой опоры ВЛ напряжением 0,38 кВ при количество проводов в спуске 2</v>
      </c>
      <c r="C8" s="396" t="str">
        <f>'6'!I7</f>
        <v>1 спуск</v>
      </c>
      <c r="D8" s="404">
        <f>'6'!D18</f>
        <v>2208.9</v>
      </c>
    </row>
    <row r="9" spans="1:4" ht="31.5" x14ac:dyDescent="0.25">
      <c r="A9" s="401">
        <v>7</v>
      </c>
      <c r="B9" s="402" t="str">
        <f>'7'!A4</f>
        <v>Замена спусков от КТП до первой опоры ВЛ напряжением 0,38 кВ при количество проводов в спуске 3</v>
      </c>
      <c r="C9" s="396" t="str">
        <f>'7'!I7</f>
        <v>1 спуск</v>
      </c>
      <c r="D9" s="404">
        <f>'7'!D18</f>
        <v>2699.78</v>
      </c>
    </row>
    <row r="10" spans="1:4" ht="31.5" x14ac:dyDescent="0.25">
      <c r="A10" s="401">
        <v>8</v>
      </c>
      <c r="B10" s="402" t="str">
        <f>'8'!A4</f>
        <v>Замена спусков от КТП до первой опоры ВЛ напряжением 1-20 кВ при количество проводов в спуске 3</v>
      </c>
      <c r="C10" s="396" t="str">
        <f>'8'!I7</f>
        <v>1 спуск</v>
      </c>
      <c r="D10" s="404">
        <f>'8'!D18</f>
        <v>3313.36</v>
      </c>
    </row>
    <row r="11" spans="1:4" ht="31.5" x14ac:dyDescent="0.25">
      <c r="A11" s="401">
        <v>9</v>
      </c>
      <c r="B11" s="402" t="str">
        <f>'9'!A4</f>
        <v>Замена спусков от КТП до первой опоры ВЛ напряжением 1-20 кВ при количество проводов в спуске 2</v>
      </c>
      <c r="C11" s="396" t="str">
        <f>'9'!I7</f>
        <v>1 спуск</v>
      </c>
      <c r="D11" s="404">
        <f>'9'!D18</f>
        <v>2761.12</v>
      </c>
    </row>
    <row r="12" spans="1:4" ht="31.5" x14ac:dyDescent="0.25">
      <c r="A12" s="401">
        <v>10</v>
      </c>
      <c r="B12" s="402" t="str">
        <f>'10'!A4</f>
        <v>Выправка промежуточной опоры при отклонении от вертикальной оси вдоль линии ВЛ напряжением 0,38 кВ</v>
      </c>
      <c r="C12" s="396" t="str">
        <f>'10'!I7</f>
        <v>1 ОПОРА</v>
      </c>
      <c r="D12" s="404">
        <f>'10'!D20</f>
        <v>2359.58</v>
      </c>
    </row>
    <row r="13" spans="1:4" ht="31.5" x14ac:dyDescent="0.25">
      <c r="A13" s="401">
        <v>11</v>
      </c>
      <c r="B13" s="402" t="str">
        <f>'11'!A4</f>
        <v>Выправка промежуточной опоры при отклонении от вертикальной оси вдоль линии ВЛ напряжением 1-20 кВ</v>
      </c>
      <c r="C13" s="396" t="str">
        <f>'11'!I7</f>
        <v>1 ОПОРА</v>
      </c>
      <c r="D13" s="404">
        <f>'11'!D20</f>
        <v>2145.0500000000002</v>
      </c>
    </row>
    <row r="14" spans="1:4" ht="31.5" x14ac:dyDescent="0.25">
      <c r="A14" s="401">
        <v>12</v>
      </c>
      <c r="B14" s="402" t="str">
        <f>'12'!A4</f>
        <v>Выправка деревянной одностоечной опоры с подкосом при отклонении от вертикальной оси вдоль линии ВЛ напряжением 0,38 кВ</v>
      </c>
      <c r="C14" s="396" t="str">
        <f>'12'!I7</f>
        <v>1 ОПОРА</v>
      </c>
      <c r="D14" s="404">
        <f>'12'!D20</f>
        <v>2895.87</v>
      </c>
    </row>
    <row r="15" spans="1:4" ht="31.5" x14ac:dyDescent="0.25">
      <c r="A15" s="401">
        <v>13</v>
      </c>
      <c r="B15" s="402" t="str">
        <f>'13'!A4</f>
        <v>Выправка деревянной одностоечной опоры с подкосом при отклонении от вертикальной оси вдоль линии ВЛ напряжением 1-20 кВ</v>
      </c>
      <c r="C15" s="396" t="str">
        <f>'13'!I7</f>
        <v>1 ОПОРА</v>
      </c>
      <c r="D15" s="404">
        <f>'13'!D20</f>
        <v>2734.96</v>
      </c>
    </row>
    <row r="16" spans="1:4" ht="31.5" x14ac:dyDescent="0.25">
      <c r="A16" s="401">
        <v>14</v>
      </c>
      <c r="B16" s="402" t="str">
        <f>'14'!A4</f>
        <v>Выправка деревянной А-образной опоры при отклонении от вертикальной оси вдоль линии ВЛ напряжением 0,38 кВ</v>
      </c>
      <c r="C16" s="396" t="str">
        <f>'14'!I7</f>
        <v>1 ОПОРА</v>
      </c>
      <c r="D16" s="404">
        <f>'14'!D20</f>
        <v>3432.12</v>
      </c>
    </row>
    <row r="17" spans="1:4" ht="31.5" x14ac:dyDescent="0.25">
      <c r="A17" s="401">
        <v>15</v>
      </c>
      <c r="B17" s="402" t="str">
        <f>'15'!A4</f>
        <v>Выправка деревянной А-образной опоры при отклонении от вертикальной оси вдоль линии ВЛ напряжением 1-20 кВ</v>
      </c>
      <c r="C17" s="396" t="str">
        <f>'15'!I7</f>
        <v>1 ОПОРА</v>
      </c>
      <c r="D17" s="404">
        <f>'15'!D20</f>
        <v>3271.25</v>
      </c>
    </row>
    <row r="18" spans="1:4" ht="31.5" x14ac:dyDescent="0.25">
      <c r="A18" s="401">
        <v>16</v>
      </c>
      <c r="B18" s="402" t="str">
        <f>'16'!A4</f>
        <v>Выправка деревянной трехстоечной опоры при отклонении от вертикальной оси вдоль линии ВЛ напряжением 0,38 кВ</v>
      </c>
      <c r="C18" s="396" t="str">
        <f>'16'!I7</f>
        <v>1 ОПОРА</v>
      </c>
      <c r="D18" s="403">
        <f>'16'!D20</f>
        <v>3432.12</v>
      </c>
    </row>
    <row r="19" spans="1:4" ht="31.5" x14ac:dyDescent="0.25">
      <c r="A19" s="401">
        <v>17</v>
      </c>
      <c r="B19" s="402" t="str">
        <f>'17'!A4</f>
        <v>Выправка деревянной трехстоечной опоры при отклонении от вертикальной оси вдоль линии ВЛ напряжением 1-20 кВ</v>
      </c>
      <c r="C19" s="396" t="str">
        <f>'17'!I7</f>
        <v>1 ОПОРА</v>
      </c>
      <c r="D19" s="404">
        <f>'17'!D20</f>
        <v>2895.87</v>
      </c>
    </row>
    <row r="20" spans="1:4" ht="31.5" x14ac:dyDescent="0.25">
      <c r="A20" s="401">
        <v>18</v>
      </c>
      <c r="B20" s="402" t="str">
        <f>'18'!A4</f>
        <v>Выправка ответвительной опоры при отклонении от вертикальной оси вдоль линии ВЛ напряжением 0,38 кВ</v>
      </c>
      <c r="C20" s="396" t="str">
        <f>'18'!I7</f>
        <v>1 ОПОРА</v>
      </c>
      <c r="D20" s="404">
        <f>'18'!D20</f>
        <v>3753.87</v>
      </c>
    </row>
    <row r="21" spans="1:4" ht="31.5" x14ac:dyDescent="0.25">
      <c r="A21" s="401">
        <v>19</v>
      </c>
      <c r="B21" s="402" t="str">
        <f>'19'!A4</f>
        <v>Выправка ответвительной опоры при отклонении от вертикальной оси вдоль линии ВЛ напряжением 1-20 кВ</v>
      </c>
      <c r="C21" s="396" t="str">
        <f>'19'!I7</f>
        <v>1 ОПОРА</v>
      </c>
      <c r="D21" s="403">
        <f>'19'!D20</f>
        <v>3432.12</v>
      </c>
    </row>
    <row r="22" spans="1:4" ht="31.5" x14ac:dyDescent="0.25">
      <c r="A22" s="401">
        <v>20</v>
      </c>
      <c r="B22" s="402" t="str">
        <f>'20'!A4</f>
        <v>Выправка железобетонной анкерной опоры при отклонении от вертикальной оси вдоль линии ВЛ напряжением 0,38 кВ</v>
      </c>
      <c r="C22" s="396" t="str">
        <f>'20'!I7</f>
        <v>1 ОПОРА</v>
      </c>
      <c r="D22" s="403">
        <f>'20'!D20</f>
        <v>3432.12</v>
      </c>
    </row>
    <row r="23" spans="1:4" ht="31.5" x14ac:dyDescent="0.25">
      <c r="A23" s="401">
        <v>21</v>
      </c>
      <c r="B23" s="402" t="str">
        <f>'21'!A4</f>
        <v>Выправка железобетонной анкерной опоры при отклонении от вертикальной оси вдоль линии ВЛ напряжением 1-20 кВ</v>
      </c>
      <c r="C23" s="396" t="str">
        <f>'21'!I7</f>
        <v>1 ОПОРА</v>
      </c>
      <c r="D23" s="404">
        <f>'21'!D20</f>
        <v>3271.25</v>
      </c>
    </row>
    <row r="24" spans="1:4" ht="31.5" x14ac:dyDescent="0.25">
      <c r="A24" s="401">
        <v>22</v>
      </c>
      <c r="B24" s="402" t="str">
        <f>'22'!A4</f>
        <v>Выправка промежуточной опоры при отклонении от вертикальной оси  поперек линии ВЛ напряжением 0,38 кВ</v>
      </c>
      <c r="C24" s="396" t="str">
        <f>'22'!I7</f>
        <v>1 ОПОРА</v>
      </c>
      <c r="D24" s="404">
        <f>'22'!D18</f>
        <v>913.72</v>
      </c>
    </row>
    <row r="25" spans="1:4" ht="31.5" x14ac:dyDescent="0.25">
      <c r="A25" s="401">
        <v>23</v>
      </c>
      <c r="B25" s="402" t="str">
        <f>'23'!A4</f>
        <v>Выправка промежуточной опоры при отклонении от вертикальной оси  поперек линии ВЛ напряжением 1-20 кВ</v>
      </c>
      <c r="C25" s="396" t="str">
        <f>'23'!I7</f>
        <v>1 ОПОРА</v>
      </c>
      <c r="D25" s="404">
        <f>'23'!D18</f>
        <v>993.16</v>
      </c>
    </row>
    <row r="26" spans="1:4" ht="31.5" x14ac:dyDescent="0.25">
      <c r="A26" s="401">
        <v>24</v>
      </c>
      <c r="B26" s="402" t="str">
        <f>'24'!A4</f>
        <v>Выправка деревянной одностоечной опоры с подкосом при отклонении от вертикальной оси поперек линии ВЛ напряжением 0,38 кВ</v>
      </c>
      <c r="C26" s="396" t="str">
        <f>'24'!I7</f>
        <v>1 ОПОРА</v>
      </c>
      <c r="D26" s="404">
        <f>'24'!D18</f>
        <v>1310.94</v>
      </c>
    </row>
    <row r="27" spans="1:4" ht="31.5" x14ac:dyDescent="0.25">
      <c r="A27" s="401">
        <v>25</v>
      </c>
      <c r="B27" s="402" t="str">
        <f>'25'!A4</f>
        <v>Выправка деревянной одностоечной опоры с подкосом при отклонении от вертикальной оси поперек линии ВЛ напряжением 1-20 кВ</v>
      </c>
      <c r="C27" s="396" t="str">
        <f>'25'!I7</f>
        <v>1 ОПОРА</v>
      </c>
      <c r="D27" s="404">
        <f>'25'!D18</f>
        <v>1469.87</v>
      </c>
    </row>
    <row r="28" spans="1:4" ht="31.5" x14ac:dyDescent="0.25">
      <c r="A28" s="401">
        <v>26</v>
      </c>
      <c r="B28" s="402" t="str">
        <f>'26'!A4</f>
        <v>Выправка деревянной А-образной опоры при отклонении от вертикальной оси поперек линии ВЛ напряжением 0,38 кВ</v>
      </c>
      <c r="C28" s="396" t="str">
        <f>'26'!I7</f>
        <v>1 ОПОРА</v>
      </c>
      <c r="D28" s="404">
        <f>'26'!D18</f>
        <v>1390.41</v>
      </c>
    </row>
    <row r="29" spans="1:4" ht="31.5" x14ac:dyDescent="0.25">
      <c r="A29" s="401">
        <v>27</v>
      </c>
      <c r="B29" s="402" t="str">
        <f>'27'!A4</f>
        <v>Выправка деревянной А-образной опоры при отклонении от вертикальной оси поперек линии ВЛ напряжением 1-20 кВ</v>
      </c>
      <c r="C29" s="396" t="str">
        <f>'27'!I7</f>
        <v>1 ОПОРА</v>
      </c>
      <c r="D29" s="404">
        <f>'27'!D18</f>
        <v>1589.02</v>
      </c>
    </row>
    <row r="30" spans="1:4" ht="31.5" x14ac:dyDescent="0.25">
      <c r="A30" s="401">
        <v>28</v>
      </c>
      <c r="B30" s="402" t="str">
        <f>'28'!A4</f>
        <v>Выправка деревянной трехстоечной опоры при отклонении от вертикальной оси поперек линии ВЛ напряжением 0,38 кВ</v>
      </c>
      <c r="C30" s="396" t="str">
        <f>'28'!I7</f>
        <v>1 ОПОРА</v>
      </c>
      <c r="D30" s="404">
        <f>'28'!D18</f>
        <v>1747.95</v>
      </c>
    </row>
    <row r="31" spans="1:4" ht="31.5" x14ac:dyDescent="0.25">
      <c r="A31" s="401">
        <v>29</v>
      </c>
      <c r="B31" s="402" t="str">
        <f>'29'!A4</f>
        <v>Выправка деревянной трехстоечной опоры при отклонении от вертикальной оси поперек линии ВЛ напряжением 1-20 кВ</v>
      </c>
      <c r="C31" s="396" t="str">
        <f>'29'!I7</f>
        <v>1 ОПОРА</v>
      </c>
      <c r="D31" s="404">
        <f>'29'!D18</f>
        <v>1867.13</v>
      </c>
    </row>
    <row r="32" spans="1:4" ht="31.5" x14ac:dyDescent="0.25">
      <c r="A32" s="401">
        <v>30</v>
      </c>
      <c r="B32" s="402" t="str">
        <f>'30'!A4</f>
        <v>Выправка ответвительной опоры при отклонении от вертикальной оси поперек линии ВЛ напряжением 0,38 кВ</v>
      </c>
      <c r="C32" s="396" t="str">
        <f>'30'!I7</f>
        <v>1 ОПОРА</v>
      </c>
      <c r="D32" s="404">
        <f>'30'!D18</f>
        <v>1867.13</v>
      </c>
    </row>
    <row r="33" spans="1:4" ht="31.5" x14ac:dyDescent="0.25">
      <c r="A33" s="401">
        <v>31</v>
      </c>
      <c r="B33" s="402" t="str">
        <f>'31'!A4</f>
        <v>Выправка ответвительной опоры при отклонении от вертикальной оси поперек линии ВЛ напряжением 1-20 кВ</v>
      </c>
      <c r="C33" s="51" t="str">
        <f>'31'!I7</f>
        <v>1 ОПОРА</v>
      </c>
      <c r="D33" s="404">
        <f>'31'!D18</f>
        <v>2026.01</v>
      </c>
    </row>
    <row r="34" spans="1:4" ht="31.5" x14ac:dyDescent="0.25">
      <c r="A34" s="401">
        <v>32</v>
      </c>
      <c r="B34" s="402" t="str">
        <f>'32'!A4</f>
        <v>Выправка железобетонной анкерной опоры при отклонении от вертикальной оси поперек линии ВЛ напряжением 0,38 кВ</v>
      </c>
      <c r="C34" s="51" t="str">
        <f>'32'!I7</f>
        <v>1 ОПОРА</v>
      </c>
      <c r="D34" s="404">
        <f>'32'!D18</f>
        <v>1390.41</v>
      </c>
    </row>
    <row r="35" spans="1:4" ht="31.5" x14ac:dyDescent="0.25">
      <c r="A35" s="401">
        <v>33</v>
      </c>
      <c r="B35" s="402" t="str">
        <f>'33'!A4</f>
        <v>Выправка железобетонной анкерной опоры при отклонении от вертикальной оси поперек линии ВЛ напряжением 1-20 кВ</v>
      </c>
      <c r="C35" s="51" t="str">
        <f>'33'!I7</f>
        <v>1 ОПОРА</v>
      </c>
      <c r="D35" s="404">
        <f>'33'!D18</f>
        <v>1589.02</v>
      </c>
    </row>
    <row r="36" spans="1:4" ht="15.75" x14ac:dyDescent="0.25">
      <c r="A36" s="401">
        <v>34</v>
      </c>
      <c r="B36" s="402" t="str">
        <f>'34'!A4</f>
        <v>Замена подкоса без приставки деревянной одностоечной опоры ВЛ</v>
      </c>
      <c r="C36" s="396" t="str">
        <f>'34'!I7</f>
        <v>1 ПОДКОС</v>
      </c>
      <c r="D36" s="403">
        <f>'34'!D22</f>
        <v>6245.26</v>
      </c>
    </row>
    <row r="37" spans="1:4" ht="31.5" x14ac:dyDescent="0.25">
      <c r="A37" s="401">
        <v>35</v>
      </c>
      <c r="B37" s="402" t="str">
        <f>'35'!A4</f>
        <v>Замена подкоса с железобетонной приставкой деревянной одностоечной опоры ВЛ</v>
      </c>
      <c r="C37" s="396" t="str">
        <f>'35'!I7</f>
        <v>1 ПОДКОС</v>
      </c>
      <c r="D37" s="403">
        <f>'35'!D22</f>
        <v>10856.15</v>
      </c>
    </row>
    <row r="38" spans="1:4" ht="15.75" x14ac:dyDescent="0.25">
      <c r="A38" s="401">
        <v>36</v>
      </c>
      <c r="B38" s="402" t="str">
        <f>'36'!A4</f>
        <v>Установка железобетонного подкоса</v>
      </c>
      <c r="C38" s="396" t="str">
        <f>'36'!I7</f>
        <v>1 ПОДКОС</v>
      </c>
      <c r="D38" s="403">
        <f>'36'!D24</f>
        <v>8119.66</v>
      </c>
    </row>
    <row r="39" spans="1:4" ht="15.75" x14ac:dyDescent="0.25">
      <c r="A39" s="401">
        <v>37</v>
      </c>
      <c r="B39" s="402" t="str">
        <f>'37'!A4</f>
        <v>Замена изолятора поддерживающей гирлянды</v>
      </c>
      <c r="C39" s="396" t="str">
        <f>'37'!I7</f>
        <v>1 ИЗОЛЯТОР</v>
      </c>
      <c r="D39" s="404">
        <f>'37'!D20</f>
        <v>1641.36</v>
      </c>
    </row>
    <row r="40" spans="1:4" ht="15.75" x14ac:dyDescent="0.25">
      <c r="A40" s="401">
        <v>38</v>
      </c>
      <c r="B40" s="402" t="str">
        <f>'38'!A4</f>
        <v xml:space="preserve">Замена каждого последующего изолятора поддерживающей гирлянды </v>
      </c>
      <c r="C40" s="396" t="str">
        <f>'38'!I7</f>
        <v>1 ИЗОЛЯТОР</v>
      </c>
      <c r="D40" s="404">
        <f>'38'!D20</f>
        <v>455.95</v>
      </c>
    </row>
    <row r="41" spans="1:4" ht="15.75" x14ac:dyDescent="0.25">
      <c r="A41" s="401">
        <v>39</v>
      </c>
      <c r="B41" s="402" t="str">
        <f>'39'!A4</f>
        <v>Замена изолятора натяжной гирлянды</v>
      </c>
      <c r="C41" s="396" t="str">
        <f>'39'!I7</f>
        <v>1 ИЗОЛЯТОР</v>
      </c>
      <c r="D41" s="404">
        <f>'39'!D20</f>
        <v>4468.08</v>
      </c>
    </row>
    <row r="42" spans="1:4" ht="15.75" x14ac:dyDescent="0.25">
      <c r="A42" s="401">
        <v>40</v>
      </c>
      <c r="B42" s="402" t="str">
        <f>'40'!A4</f>
        <v xml:space="preserve">Замена каждого последующего изолятора натяжной гирлянды </v>
      </c>
      <c r="C42" s="396" t="str">
        <f>'40'!I7</f>
        <v>1 ИЗОЛЯТОР</v>
      </c>
      <c r="D42" s="404">
        <f>'40'!D20</f>
        <v>455.95</v>
      </c>
    </row>
    <row r="43" spans="1:4" ht="15.75" x14ac:dyDescent="0.25">
      <c r="A43" s="401">
        <v>41</v>
      </c>
      <c r="B43" s="402" t="str">
        <f>'41'!A4</f>
        <v>Проверка наличия цепи между заземлителями и заземленными элементами</v>
      </c>
      <c r="C43" s="396" t="str">
        <f>'41'!I7</f>
        <v>1 точка</v>
      </c>
      <c r="D43" s="404">
        <f>'41'!D18</f>
        <v>126.33</v>
      </c>
    </row>
    <row r="44" spans="1:4" ht="31.5" x14ac:dyDescent="0.25">
      <c r="A44" s="401">
        <v>42</v>
      </c>
      <c r="B44" s="402" t="str">
        <f>'42'!A4</f>
        <v xml:space="preserve">Проверка наличия цепи между заземлителями и заземленными элементами на каждую последующую единицу оборудования </v>
      </c>
      <c r="C44" s="396" t="str">
        <f>'42'!I7</f>
        <v>1 точка</v>
      </c>
      <c r="D44" s="404">
        <f>'42'!D18</f>
        <v>113.73</v>
      </c>
    </row>
    <row r="45" spans="1:4" ht="15.75" x14ac:dyDescent="0.25">
      <c r="A45" s="401">
        <v>43</v>
      </c>
      <c r="B45" s="402" t="str">
        <f>'43'!A4</f>
        <v xml:space="preserve">Измерение сопротивления растеканию тока: заземлителя </v>
      </c>
      <c r="C45" s="396" t="str">
        <f>'43'!I7</f>
        <v>1 измерение</v>
      </c>
      <c r="D45" s="404">
        <f>'43'!D15</f>
        <v>1315.23</v>
      </c>
    </row>
    <row r="46" spans="1:4" ht="15.75" x14ac:dyDescent="0.25">
      <c r="A46" s="401">
        <v>44</v>
      </c>
      <c r="B46" s="402" t="str">
        <f>'44'!A4</f>
        <v xml:space="preserve">Измерение полного сопротивления заземления петли фаза - ноль  </v>
      </c>
      <c r="C46" s="396" t="str">
        <f>'44'!I7</f>
        <v>1 измерение</v>
      </c>
      <c r="D46" s="404">
        <f>'44'!D15</f>
        <v>1400.65</v>
      </c>
    </row>
  </sheetData>
  <pageMargins left="0.19685039370078741" right="0.19685039370078741" top="0.19685039370078741" bottom="0.19685039370078741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26"/>
  <sheetViews>
    <sheetView zoomScale="80" workbookViewId="0">
      <selection activeCell="C20" sqref="C20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9" style="9" customWidth="1"/>
    <col min="6" max="6" width="15.28515625" style="9" customWidth="1"/>
    <col min="7" max="7" width="25.5703125" style="9" customWidth="1"/>
    <col min="8" max="8" width="18.5703125" style="9" customWidth="1"/>
    <col min="9" max="9" width="15.85546875" style="9" customWidth="1"/>
    <col min="10" max="10" width="14.42578125" style="9" customWidth="1"/>
    <col min="11" max="11" width="14.5703125" style="9" customWidth="1"/>
    <col min="12" max="12" width="17.85546875" style="9" customWidth="1"/>
    <col min="13" max="13" width="15.140625" style="9" bestFit="1" customWidth="1"/>
    <col min="14" max="16384" width="9.140625" style="9"/>
  </cols>
  <sheetData>
    <row r="1" spans="1:76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  <c r="J1" s="11"/>
      <c r="K1" s="11"/>
    </row>
    <row r="2" spans="1:76" ht="43.5" customHeight="1" x14ac:dyDescent="0.3">
      <c r="A2" s="421" t="s">
        <v>5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</row>
    <row r="3" spans="1:76" x14ac:dyDescent="0.25">
      <c r="A3" s="422"/>
      <c r="B3" s="422"/>
      <c r="C3" s="422"/>
      <c r="E3" s="10"/>
      <c r="F3" s="4"/>
      <c r="G3" s="4"/>
      <c r="H3" s="4"/>
      <c r="I3" s="4"/>
      <c r="J3" s="4"/>
      <c r="K3" s="12"/>
    </row>
    <row r="4" spans="1:76" ht="24.75" customHeight="1" x14ac:dyDescent="0.25">
      <c r="A4" s="423" t="s">
        <v>6</v>
      </c>
      <c r="B4" s="423"/>
      <c r="C4" s="423"/>
      <c r="D4" s="423"/>
      <c r="E4" s="423"/>
      <c r="F4" s="423"/>
      <c r="G4" s="423"/>
      <c r="H4" s="423"/>
      <c r="I4" s="423"/>
      <c r="J4" s="423"/>
      <c r="K4" s="423"/>
    </row>
    <row r="5" spans="1:76" ht="15.75" customHeight="1" x14ac:dyDescent="0.25">
      <c r="A5" s="420" t="s">
        <v>7</v>
      </c>
      <c r="B5" s="420"/>
      <c r="C5" s="420"/>
      <c r="D5" s="420"/>
      <c r="E5" s="420"/>
      <c r="F5" s="420"/>
      <c r="G5" s="420"/>
      <c r="H5" s="420"/>
      <c r="I5" s="420"/>
      <c r="J5" s="11"/>
      <c r="K5" s="11"/>
    </row>
    <row r="6" spans="1:76" ht="69.75" customHeight="1" x14ac:dyDescent="0.25">
      <c r="A6" s="420"/>
      <c r="B6" s="420"/>
      <c r="C6" s="420"/>
      <c r="D6" s="420"/>
      <c r="E6" s="420"/>
      <c r="F6" s="420"/>
      <c r="G6" s="420"/>
      <c r="H6" s="420"/>
      <c r="I6" s="420"/>
      <c r="J6" s="11"/>
      <c r="K6" s="11"/>
    </row>
    <row r="7" spans="1:76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37" t="s">
        <v>9</v>
      </c>
      <c r="J7" s="6"/>
      <c r="K7" s="6"/>
    </row>
    <row r="8" spans="1:76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76" ht="63" x14ac:dyDescent="0.25">
      <c r="A9" s="410"/>
      <c r="B9" s="412"/>
      <c r="C9" s="414"/>
      <c r="D9" s="416"/>
      <c r="E9" s="154" t="s">
        <v>15</v>
      </c>
      <c r="F9" s="155" t="s">
        <v>16</v>
      </c>
      <c r="G9" s="155" t="s">
        <v>17</v>
      </c>
      <c r="H9" s="182" t="str">
        <f>'сплит  МО 1кв2025г'!H15</f>
        <v>Стоимость по ФГИС ЦС МО, 1-й квартал 2025г.,
руб.</v>
      </c>
      <c r="I9" s="156" t="s">
        <v>18</v>
      </c>
      <c r="J9" s="15"/>
      <c r="K9" s="15"/>
    </row>
    <row r="10" spans="1:76" ht="47.25" x14ac:dyDescent="0.25">
      <c r="A10" s="183" t="s">
        <v>19</v>
      </c>
      <c r="B10" s="17" t="s">
        <v>20</v>
      </c>
      <c r="C10" s="18"/>
      <c r="D10" s="19">
        <f>D11+D12+D13+D14+D15</f>
        <v>3389.88</v>
      </c>
      <c r="E10" s="157" t="s">
        <v>252</v>
      </c>
      <c r="F10" s="158" t="s">
        <v>21</v>
      </c>
      <c r="G10" s="159">
        <f>G11+G12+G13+G14+G15</f>
        <v>7.28</v>
      </c>
      <c r="H10" s="160"/>
      <c r="I10" s="184"/>
      <c r="J10" s="2"/>
    </row>
    <row r="11" spans="1:76" x14ac:dyDescent="0.25">
      <c r="A11" s="185" t="s">
        <v>22</v>
      </c>
      <c r="B11" s="20" t="s">
        <v>23</v>
      </c>
      <c r="C11" s="21"/>
      <c r="D11" s="22">
        <f t="shared" ref="D11:D15" si="0">H11*G11</f>
        <v>1378.35</v>
      </c>
      <c r="E11" s="161" t="s">
        <v>24</v>
      </c>
      <c r="F11" s="162" t="s">
        <v>21</v>
      </c>
      <c r="G11" s="163">
        <v>3.12</v>
      </c>
      <c r="H11" s="164">
        <f>'сплит  МО 1кв2025г'!I3</f>
        <v>441.78</v>
      </c>
      <c r="I11" s="186" t="s">
        <v>25</v>
      </c>
      <c r="J11" s="2"/>
    </row>
    <row r="12" spans="1:76" x14ac:dyDescent="0.25">
      <c r="A12" s="185" t="s">
        <v>26</v>
      </c>
      <c r="B12" s="20" t="s">
        <v>27</v>
      </c>
      <c r="C12" s="23"/>
      <c r="D12" s="22">
        <f t="shared" si="0"/>
        <v>517.36</v>
      </c>
      <c r="E12" s="161" t="s">
        <v>28</v>
      </c>
      <c r="F12" s="165" t="s">
        <v>21</v>
      </c>
      <c r="G12" s="166">
        <v>1.04</v>
      </c>
      <c r="H12" s="164">
        <f>'сплит  МО 1кв2025г'!I4</f>
        <v>497.46</v>
      </c>
      <c r="I12" s="186" t="s">
        <v>29</v>
      </c>
      <c r="J12" s="2"/>
    </row>
    <row r="13" spans="1:76" x14ac:dyDescent="0.25">
      <c r="A13" s="185" t="s">
        <v>30</v>
      </c>
      <c r="B13" s="20" t="s">
        <v>31</v>
      </c>
      <c r="C13" s="23"/>
      <c r="D13" s="22">
        <f t="shared" si="0"/>
        <v>459.45</v>
      </c>
      <c r="E13" s="161" t="s">
        <v>32</v>
      </c>
      <c r="F13" s="165" t="s">
        <v>21</v>
      </c>
      <c r="G13" s="167">
        <v>1.04</v>
      </c>
      <c r="H13" s="164">
        <f>'сплит  МО 1кв2025г'!I3</f>
        <v>441.78</v>
      </c>
      <c r="I13" s="186" t="s">
        <v>25</v>
      </c>
      <c r="J13" s="2"/>
    </row>
    <row r="14" spans="1:76" ht="31.5" x14ac:dyDescent="0.25">
      <c r="A14" s="185" t="s">
        <v>33</v>
      </c>
      <c r="B14" s="24" t="s">
        <v>34</v>
      </c>
      <c r="C14" s="23"/>
      <c r="D14" s="22">
        <f t="shared" si="0"/>
        <v>517.36</v>
      </c>
      <c r="E14" s="161" t="s">
        <v>35</v>
      </c>
      <c r="F14" s="187" t="s">
        <v>21</v>
      </c>
      <c r="G14" s="168">
        <v>1.04</v>
      </c>
      <c r="H14" s="164">
        <f>'сплит  МО 1кв2025г'!I6</f>
        <v>497.46</v>
      </c>
      <c r="I14" s="186" t="s">
        <v>36</v>
      </c>
      <c r="J14" s="2"/>
    </row>
    <row r="15" spans="1:76" ht="31.5" x14ac:dyDescent="0.25">
      <c r="A15" s="188" t="s">
        <v>37</v>
      </c>
      <c r="B15" s="25" t="s">
        <v>38</v>
      </c>
      <c r="C15" s="23"/>
      <c r="D15" s="26">
        <f t="shared" si="0"/>
        <v>517.36</v>
      </c>
      <c r="E15" s="169" t="s">
        <v>39</v>
      </c>
      <c r="F15" s="170" t="s">
        <v>21</v>
      </c>
      <c r="G15" s="168">
        <v>1.04</v>
      </c>
      <c r="H15" s="164">
        <f>'сплит  МО 1кв2025г'!I6</f>
        <v>497.46</v>
      </c>
      <c r="I15" s="186" t="s">
        <v>36</v>
      </c>
      <c r="J15" s="2"/>
    </row>
    <row r="16" spans="1:76" s="82" customFormat="1" x14ac:dyDescent="0.25">
      <c r="A16" s="189" t="s">
        <v>40</v>
      </c>
      <c r="B16" s="17" t="s">
        <v>41</v>
      </c>
      <c r="C16" s="18">
        <f>'сплит  МО 1кв2025г'!H17</f>
        <v>0.66859999999999997</v>
      </c>
      <c r="D16" s="27">
        <f>D10*C16</f>
        <v>2266.4699999999998</v>
      </c>
      <c r="E16" s="171"/>
      <c r="F16" s="172"/>
      <c r="G16" s="168"/>
      <c r="H16" s="173"/>
      <c r="I16" s="186"/>
      <c r="J16" s="2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</row>
    <row r="17" spans="1:76" s="82" customFormat="1" ht="31.5" x14ac:dyDescent="0.25">
      <c r="A17" s="189" t="s">
        <v>42</v>
      </c>
      <c r="B17" s="28" t="s">
        <v>43</v>
      </c>
      <c r="C17" s="29"/>
      <c r="D17" s="30">
        <f>D18+D19</f>
        <v>1083.5</v>
      </c>
      <c r="E17" s="171"/>
      <c r="F17" s="172"/>
      <c r="G17" s="168"/>
      <c r="H17" s="173"/>
      <c r="I17" s="186"/>
      <c r="J17" s="2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</row>
    <row r="18" spans="1:76" x14ac:dyDescent="0.25">
      <c r="A18" s="190" t="s">
        <v>44</v>
      </c>
      <c r="B18" s="31" t="s">
        <v>45</v>
      </c>
      <c r="C18" s="32"/>
      <c r="D18" s="33">
        <f t="shared" ref="D18:D19" si="1">H18*G18</f>
        <v>504.84</v>
      </c>
      <c r="E18" s="174" t="s">
        <v>45</v>
      </c>
      <c r="F18" s="175" t="s">
        <v>46</v>
      </c>
      <c r="G18" s="176">
        <v>1.04</v>
      </c>
      <c r="H18" s="164">
        <f>'сплит  МО 1кв2025г'!F9*'сплит  МО 1кв2025г'!J9</f>
        <v>485.42</v>
      </c>
      <c r="I18" s="186" t="s">
        <v>47</v>
      </c>
      <c r="J18" s="2"/>
    </row>
    <row r="19" spans="1:76" ht="31.5" x14ac:dyDescent="0.25">
      <c r="A19" s="185" t="s">
        <v>48</v>
      </c>
      <c r="B19" s="34" t="s">
        <v>49</v>
      </c>
      <c r="C19" s="35"/>
      <c r="D19" s="33">
        <f t="shared" si="1"/>
        <v>578.66</v>
      </c>
      <c r="E19" s="177" t="s">
        <v>49</v>
      </c>
      <c r="F19" s="165" t="s">
        <v>46</v>
      </c>
      <c r="G19" s="166">
        <v>1.04</v>
      </c>
      <c r="H19" s="178">
        <f>'сплит  МО 1кв2025г'!I8</f>
        <v>556.4</v>
      </c>
      <c r="I19" s="186" t="s">
        <v>50</v>
      </c>
      <c r="J19" s="2"/>
    </row>
    <row r="20" spans="1:76" x14ac:dyDescent="0.25">
      <c r="A20" s="191">
        <v>4</v>
      </c>
      <c r="B20" s="17" t="s">
        <v>51</v>
      </c>
      <c r="C20" s="273">
        <f>'сплит  МО 1кв2025г'!H18</f>
        <v>0.15</v>
      </c>
      <c r="D20" s="19">
        <f>D10*C20</f>
        <v>508.48</v>
      </c>
      <c r="E20" s="179"/>
      <c r="F20" s="179"/>
      <c r="G20" s="179"/>
      <c r="H20" s="179"/>
      <c r="I20" s="192"/>
    </row>
    <row r="21" spans="1:76" ht="16.5" thickBot="1" x14ac:dyDescent="0.3">
      <c r="A21" s="193"/>
      <c r="B21" s="194" t="s">
        <v>52</v>
      </c>
      <c r="C21" s="195"/>
      <c r="D21" s="196">
        <f>D10+D16+D17+D20</f>
        <v>7248.33</v>
      </c>
      <c r="E21" s="197"/>
      <c r="F21" s="197"/>
      <c r="G21" s="197"/>
      <c r="H21" s="197"/>
      <c r="I21" s="198"/>
    </row>
    <row r="22" spans="1:76" x14ac:dyDescent="0.25">
      <c r="A22" s="10"/>
      <c r="F22" s="4"/>
      <c r="G22" s="4"/>
      <c r="H22" s="4"/>
      <c r="I22" s="4"/>
      <c r="J22" s="4"/>
      <c r="K22" s="12"/>
    </row>
    <row r="23" spans="1:76" s="144" customFormat="1" x14ac:dyDescent="0.25">
      <c r="A23" s="138"/>
      <c r="B23" s="143"/>
      <c r="E23" s="138"/>
      <c r="F23" s="139"/>
      <c r="G23" s="139"/>
      <c r="H23" s="139"/>
      <c r="I23" s="139"/>
      <c r="J23" s="139"/>
      <c r="K23" s="146"/>
    </row>
    <row r="24" spans="1:76" s="144" customFormat="1" x14ac:dyDescent="0.25">
      <c r="A24" s="138"/>
      <c r="B24" s="14" t="s">
        <v>53</v>
      </c>
      <c r="C24" s="36"/>
      <c r="D24" s="36" t="s">
        <v>54</v>
      </c>
      <c r="E24" s="13"/>
      <c r="F24" s="139"/>
      <c r="G24" s="139"/>
      <c r="H24" s="139"/>
      <c r="I24" s="139"/>
      <c r="J24" s="139"/>
      <c r="K24" s="146"/>
    </row>
    <row r="25" spans="1:76" x14ac:dyDescent="0.25">
      <c r="A25" s="10"/>
      <c r="B25" s="37"/>
      <c r="E25" s="10"/>
      <c r="F25" s="4"/>
      <c r="G25" s="4"/>
      <c r="H25" s="4"/>
      <c r="I25" s="4"/>
      <c r="J25" s="4"/>
      <c r="K25" s="12"/>
    </row>
    <row r="26" spans="1:76" x14ac:dyDescent="0.25">
      <c r="A26" s="10"/>
      <c r="B26" s="14" t="s">
        <v>55</v>
      </c>
      <c r="C26" s="36"/>
      <c r="D26" s="36" t="s">
        <v>56</v>
      </c>
      <c r="E26" s="13"/>
      <c r="F26" s="4"/>
      <c r="G26" s="4"/>
      <c r="H26" s="4"/>
      <c r="I26" s="4"/>
      <c r="J26" s="4"/>
      <c r="K26" s="12"/>
    </row>
  </sheetData>
  <mergeCells count="11">
    <mergeCell ref="A5:I6"/>
    <mergeCell ref="G1:I1"/>
    <mergeCell ref="A2:K2"/>
    <mergeCell ref="A3:C3"/>
    <mergeCell ref="A4:K4"/>
    <mergeCell ref="G7:H7"/>
    <mergeCell ref="A8:A9"/>
    <mergeCell ref="B8:B9"/>
    <mergeCell ref="C8:C9"/>
    <mergeCell ref="D8:D9"/>
    <mergeCell ref="E8:I8"/>
  </mergeCells>
  <pageMargins left="0.70078740157480324" right="0.70078740157480324" top="0.75196850393700787" bottom="0.75196850393700787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4" zoomScale="80" workbookViewId="0">
      <selection activeCell="C21" sqref="C21"/>
    </sheetView>
  </sheetViews>
  <sheetFormatPr defaultRowHeight="15.75" x14ac:dyDescent="0.25"/>
  <cols>
    <col min="1" max="1" width="8" style="9" customWidth="1"/>
    <col min="2" max="2" width="51.140625" style="9" customWidth="1"/>
    <col min="3" max="3" width="19.42578125" style="9" customWidth="1"/>
    <col min="4" max="4" width="25.140625" style="9" customWidth="1"/>
    <col min="5" max="5" width="49" style="9" customWidth="1"/>
    <col min="6" max="6" width="16.5703125" style="9" customWidth="1"/>
    <col min="7" max="7" width="15.85546875" style="9" customWidth="1"/>
    <col min="8" max="8" width="14.42578125" style="9" customWidth="1"/>
    <col min="9" max="9" width="16.71093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11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  <c r="J1" s="11"/>
      <c r="K1" s="11"/>
    </row>
    <row r="2" spans="1:11" ht="36" customHeight="1" x14ac:dyDescent="0.3">
      <c r="A2" s="421" t="s">
        <v>57</v>
      </c>
      <c r="B2" s="421"/>
      <c r="C2" s="421"/>
      <c r="D2" s="421"/>
      <c r="E2" s="421"/>
      <c r="F2" s="421"/>
      <c r="G2" s="421"/>
      <c r="H2" s="421"/>
      <c r="I2" s="421"/>
      <c r="J2" s="132"/>
      <c r="K2" s="132"/>
    </row>
    <row r="3" spans="1:11" x14ac:dyDescent="0.25">
      <c r="A3" s="422"/>
      <c r="B3" s="422"/>
      <c r="C3" s="10"/>
      <c r="D3" s="4"/>
      <c r="E3" s="4"/>
      <c r="F3" s="4"/>
      <c r="G3" s="4"/>
      <c r="H3" s="4"/>
      <c r="I3" s="12"/>
    </row>
    <row r="4" spans="1:11" ht="30" customHeight="1" x14ac:dyDescent="0.25">
      <c r="A4" s="423" t="s">
        <v>58</v>
      </c>
      <c r="B4" s="423"/>
      <c r="C4" s="423"/>
      <c r="D4" s="423"/>
      <c r="E4" s="423"/>
      <c r="F4" s="423"/>
      <c r="G4" s="423"/>
      <c r="H4" s="423"/>
      <c r="I4" s="423"/>
    </row>
    <row r="5" spans="1:11" ht="79.5" customHeight="1" x14ac:dyDescent="0.25">
      <c r="A5" s="420" t="s">
        <v>7</v>
      </c>
      <c r="B5" s="428"/>
      <c r="C5" s="428"/>
      <c r="D5" s="428"/>
      <c r="E5" s="428"/>
      <c r="F5" s="428"/>
      <c r="G5" s="428"/>
      <c r="H5" s="428"/>
      <c r="I5" s="428"/>
    </row>
    <row r="6" spans="1:11" x14ac:dyDescent="0.25">
      <c r="A6" s="10"/>
      <c r="B6" s="37"/>
      <c r="C6" s="10"/>
      <c r="D6" s="4"/>
      <c r="E6" s="424"/>
      <c r="F6" s="424"/>
      <c r="G6" s="424"/>
      <c r="H6" s="424"/>
      <c r="I6" s="424"/>
    </row>
    <row r="7" spans="1:11" ht="32.2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37" t="s">
        <v>59</v>
      </c>
      <c r="J7" s="6"/>
      <c r="K7" s="6"/>
    </row>
    <row r="8" spans="1:11" x14ac:dyDescent="0.25">
      <c r="A8" s="429" t="s">
        <v>10</v>
      </c>
      <c r="B8" s="430" t="s">
        <v>11</v>
      </c>
      <c r="C8" s="431" t="s">
        <v>12</v>
      </c>
      <c r="D8" s="432" t="s">
        <v>13</v>
      </c>
      <c r="E8" s="425" t="s">
        <v>14</v>
      </c>
      <c r="F8" s="426"/>
      <c r="G8" s="426"/>
      <c r="H8" s="426"/>
      <c r="I8" s="427"/>
    </row>
    <row r="9" spans="1:11" ht="94.5" x14ac:dyDescent="0.25">
      <c r="A9" s="410"/>
      <c r="B9" s="412"/>
      <c r="C9" s="414"/>
      <c r="D9" s="416"/>
      <c r="E9" s="154" t="s">
        <v>15</v>
      </c>
      <c r="F9" s="155" t="s">
        <v>16</v>
      </c>
      <c r="G9" s="155" t="s">
        <v>60</v>
      </c>
      <c r="H9" s="154" t="str">
        <f>'сплит  МО 1кв2025г'!H15</f>
        <v>Стоимость по ФГИС ЦС МО, 1-й квартал 2025г.,
руб.</v>
      </c>
      <c r="I9" s="156" t="s">
        <v>18</v>
      </c>
      <c r="J9" s="15"/>
      <c r="K9" s="15"/>
    </row>
    <row r="10" spans="1:11" ht="47.25" x14ac:dyDescent="0.25">
      <c r="A10" s="274" t="s">
        <v>19</v>
      </c>
      <c r="B10" s="39" t="s">
        <v>20</v>
      </c>
      <c r="C10" s="18"/>
      <c r="D10" s="40">
        <f>D11+D12+D13+D14+D15</f>
        <v>195.58</v>
      </c>
      <c r="E10" s="157" t="s">
        <v>252</v>
      </c>
      <c r="F10" s="162" t="s">
        <v>21</v>
      </c>
      <c r="G10" s="159">
        <f>G11+G12+G13+G14+G15</f>
        <v>0.42</v>
      </c>
      <c r="H10" s="154"/>
      <c r="I10" s="275"/>
      <c r="J10" s="2"/>
    </row>
    <row r="11" spans="1:11" x14ac:dyDescent="0.25">
      <c r="A11" s="276" t="s">
        <v>22</v>
      </c>
      <c r="B11" s="41" t="s">
        <v>23</v>
      </c>
      <c r="C11" s="35"/>
      <c r="D11" s="42">
        <f t="shared" ref="D11:D15" si="0">G11*H11</f>
        <v>79.52</v>
      </c>
      <c r="E11" s="161" t="s">
        <v>24</v>
      </c>
      <c r="F11" s="162" t="s">
        <v>21</v>
      </c>
      <c r="G11" s="266">
        <v>0.18</v>
      </c>
      <c r="H11" s="154">
        <f>'сплит  МО 1кв2025г'!I3</f>
        <v>441.78</v>
      </c>
      <c r="I11" s="277" t="s">
        <v>25</v>
      </c>
      <c r="J11" s="2"/>
    </row>
    <row r="12" spans="1:11" x14ac:dyDescent="0.25">
      <c r="A12" s="276" t="s">
        <v>26</v>
      </c>
      <c r="B12" s="41" t="s">
        <v>27</v>
      </c>
      <c r="C12" s="22"/>
      <c r="D12" s="42">
        <f t="shared" si="0"/>
        <v>29.85</v>
      </c>
      <c r="E12" s="161" t="s">
        <v>28</v>
      </c>
      <c r="F12" s="165" t="s">
        <v>21</v>
      </c>
      <c r="G12" s="155">
        <v>0.06</v>
      </c>
      <c r="H12" s="154">
        <f>'сплит  МО 1кв2025г'!I4</f>
        <v>497.46</v>
      </c>
      <c r="I12" s="277" t="s">
        <v>29</v>
      </c>
      <c r="J12" s="2"/>
    </row>
    <row r="13" spans="1:11" x14ac:dyDescent="0.25">
      <c r="A13" s="276" t="s">
        <v>30</v>
      </c>
      <c r="B13" s="41" t="s">
        <v>31</v>
      </c>
      <c r="C13" s="22"/>
      <c r="D13" s="42">
        <f t="shared" si="0"/>
        <v>26.51</v>
      </c>
      <c r="E13" s="161" t="s">
        <v>32</v>
      </c>
      <c r="F13" s="162" t="s">
        <v>21</v>
      </c>
      <c r="G13" s="266">
        <v>0.06</v>
      </c>
      <c r="H13" s="154">
        <f>'сплит  МО 1кв2025г'!I3</f>
        <v>441.78</v>
      </c>
      <c r="I13" s="277" t="s">
        <v>25</v>
      </c>
      <c r="J13" s="2"/>
    </row>
    <row r="14" spans="1:11" ht="31.5" x14ac:dyDescent="0.25">
      <c r="A14" s="276" t="s">
        <v>33</v>
      </c>
      <c r="B14" s="41" t="s">
        <v>34</v>
      </c>
      <c r="C14" s="22"/>
      <c r="D14" s="42">
        <f t="shared" si="0"/>
        <v>29.85</v>
      </c>
      <c r="E14" s="161" t="s">
        <v>35</v>
      </c>
      <c r="F14" s="165" t="s">
        <v>21</v>
      </c>
      <c r="G14" s="155">
        <v>0.06</v>
      </c>
      <c r="H14" s="266">
        <f>'сплит  МО 1кв2025г'!I6</f>
        <v>497.46</v>
      </c>
      <c r="I14" s="277" t="s">
        <v>36</v>
      </c>
      <c r="J14" s="2"/>
    </row>
    <row r="15" spans="1:11" ht="31.5" x14ac:dyDescent="0.25">
      <c r="A15" s="276" t="s">
        <v>37</v>
      </c>
      <c r="B15" s="41" t="s">
        <v>38</v>
      </c>
      <c r="C15" s="22"/>
      <c r="D15" s="42">
        <f t="shared" si="0"/>
        <v>29.85</v>
      </c>
      <c r="E15" s="161" t="s">
        <v>39</v>
      </c>
      <c r="F15" s="165" t="s">
        <v>21</v>
      </c>
      <c r="G15" s="155">
        <v>0.06</v>
      </c>
      <c r="H15" s="266">
        <f>'сплит  МО 1кв2025г'!I6</f>
        <v>497.46</v>
      </c>
      <c r="I15" s="277" t="s">
        <v>36</v>
      </c>
      <c r="J15" s="2"/>
    </row>
    <row r="16" spans="1:11" x14ac:dyDescent="0.25">
      <c r="A16" s="183" t="s">
        <v>40</v>
      </c>
      <c r="B16" s="17" t="s">
        <v>41</v>
      </c>
      <c r="C16" s="18">
        <f>'сплит  МО 1кв2025г'!H17</f>
        <v>0.66859999999999997</v>
      </c>
      <c r="D16" s="40">
        <f>D10*C16</f>
        <v>130.76</v>
      </c>
      <c r="E16" s="161"/>
      <c r="F16" s="165"/>
      <c r="G16" s="155"/>
      <c r="H16" s="266"/>
      <c r="I16" s="277"/>
      <c r="J16" s="2"/>
    </row>
    <row r="17" spans="1:11" ht="31.5" x14ac:dyDescent="0.25">
      <c r="A17" s="183" t="s">
        <v>42</v>
      </c>
      <c r="B17" s="28" t="s">
        <v>43</v>
      </c>
      <c r="C17" s="35"/>
      <c r="D17" s="40">
        <f>D18+D19</f>
        <v>62.51</v>
      </c>
      <c r="E17" s="161"/>
      <c r="F17" s="165"/>
      <c r="G17" s="155"/>
      <c r="H17" s="266"/>
      <c r="I17" s="277"/>
      <c r="J17" s="2"/>
    </row>
    <row r="18" spans="1:11" ht="23.25" customHeight="1" x14ac:dyDescent="0.25">
      <c r="A18" s="185" t="s">
        <v>44</v>
      </c>
      <c r="B18" s="34" t="s">
        <v>45</v>
      </c>
      <c r="C18" s="35"/>
      <c r="D18" s="42">
        <f t="shared" ref="D18:D19" si="1">G18*H18</f>
        <v>29.13</v>
      </c>
      <c r="E18" s="272" t="s">
        <v>45</v>
      </c>
      <c r="F18" s="165" t="s">
        <v>46</v>
      </c>
      <c r="G18" s="155">
        <v>0.06</v>
      </c>
      <c r="H18" s="154">
        <f>'сплит  МО 1кв2025г'!F9*'сплит  МО 1кв2025г'!J9</f>
        <v>485.42</v>
      </c>
      <c r="I18" s="277" t="s">
        <v>47</v>
      </c>
      <c r="J18" s="2"/>
    </row>
    <row r="19" spans="1:11" ht="31.5" x14ac:dyDescent="0.25">
      <c r="A19" s="185" t="s">
        <v>48</v>
      </c>
      <c r="B19" s="34" t="s">
        <v>49</v>
      </c>
      <c r="C19" s="22"/>
      <c r="D19" s="42">
        <f t="shared" si="1"/>
        <v>33.380000000000003</v>
      </c>
      <c r="E19" s="177" t="s">
        <v>49</v>
      </c>
      <c r="F19" s="165" t="s">
        <v>46</v>
      </c>
      <c r="G19" s="155">
        <v>0.06</v>
      </c>
      <c r="H19" s="155">
        <f>'сплит  МО 1кв2025г'!I8</f>
        <v>556.4</v>
      </c>
      <c r="I19" s="277" t="s">
        <v>50</v>
      </c>
      <c r="J19" s="2"/>
    </row>
    <row r="20" spans="1:11" x14ac:dyDescent="0.25">
      <c r="A20" s="191">
        <v>4</v>
      </c>
      <c r="B20" s="17" t="s">
        <v>51</v>
      </c>
      <c r="C20" s="273">
        <f>'сплит  МО 1кв2025г'!H18</f>
        <v>0.15</v>
      </c>
      <c r="D20" s="19">
        <f>D10*C20</f>
        <v>29.34</v>
      </c>
      <c r="E20" s="179"/>
      <c r="F20" s="179"/>
      <c r="G20" s="179"/>
      <c r="H20" s="179"/>
      <c r="I20" s="192"/>
    </row>
    <row r="21" spans="1:11" ht="16.5" thickBot="1" x14ac:dyDescent="0.3">
      <c r="A21" s="193"/>
      <c r="B21" s="194" t="s">
        <v>52</v>
      </c>
      <c r="C21" s="195"/>
      <c r="D21" s="196">
        <f>D10+D16+D17+D20</f>
        <v>418.19</v>
      </c>
      <c r="E21" s="197"/>
      <c r="F21" s="197"/>
      <c r="G21" s="197"/>
      <c r="H21" s="197"/>
      <c r="I21" s="198"/>
    </row>
    <row r="22" spans="1:11" x14ac:dyDescent="0.25">
      <c r="A22" s="10"/>
      <c r="F22" s="4"/>
      <c r="G22" s="4"/>
      <c r="H22" s="4"/>
      <c r="I22" s="4"/>
      <c r="J22" s="4"/>
      <c r="K22" s="12"/>
    </row>
    <row r="23" spans="1:11" x14ac:dyDescent="0.25">
      <c r="A23" s="10"/>
      <c r="B23" s="37"/>
      <c r="E23" s="10"/>
      <c r="F23" s="4"/>
      <c r="G23" s="4"/>
      <c r="H23" s="4"/>
      <c r="I23" s="4"/>
      <c r="J23" s="4"/>
      <c r="K23" s="12"/>
    </row>
    <row r="24" spans="1:11" s="144" customFormat="1" x14ac:dyDescent="0.25">
      <c r="A24" s="138"/>
      <c r="B24" s="143"/>
      <c r="E24" s="138"/>
      <c r="F24" s="139"/>
      <c r="G24" s="139"/>
      <c r="H24" s="139"/>
      <c r="I24" s="139"/>
      <c r="J24" s="139"/>
      <c r="K24" s="146"/>
    </row>
    <row r="25" spans="1:11" x14ac:dyDescent="0.25">
      <c r="A25" s="10"/>
      <c r="B25" s="14" t="s">
        <v>53</v>
      </c>
      <c r="C25" s="36"/>
      <c r="D25" s="36" t="s">
        <v>54</v>
      </c>
      <c r="E25" s="13"/>
      <c r="F25" s="4"/>
      <c r="G25" s="4"/>
      <c r="H25" s="4"/>
      <c r="I25" s="4"/>
      <c r="J25" s="4"/>
      <c r="K25" s="12"/>
    </row>
    <row r="26" spans="1:11" x14ac:dyDescent="0.25">
      <c r="A26" s="10"/>
      <c r="B26" s="37"/>
      <c r="E26" s="10"/>
      <c r="F26" s="4"/>
      <c r="G26" s="4"/>
      <c r="H26" s="4"/>
      <c r="I26" s="4"/>
      <c r="J26" s="4"/>
      <c r="K26" s="12"/>
    </row>
    <row r="27" spans="1:11" x14ac:dyDescent="0.25">
      <c r="A27" s="10"/>
      <c r="B27" s="14" t="s">
        <v>55</v>
      </c>
      <c r="C27" s="36"/>
      <c r="D27" s="36" t="s">
        <v>56</v>
      </c>
      <c r="E27" s="13"/>
      <c r="F27" s="4"/>
      <c r="G27" s="4"/>
      <c r="H27" s="4"/>
      <c r="I27" s="4"/>
      <c r="J27" s="4"/>
      <c r="K27" s="12"/>
    </row>
  </sheetData>
  <mergeCells count="12">
    <mergeCell ref="G1:I1"/>
    <mergeCell ref="E6:I6"/>
    <mergeCell ref="E8:I8"/>
    <mergeCell ref="A5:I5"/>
    <mergeCell ref="G7:H7"/>
    <mergeCell ref="A8:A9"/>
    <mergeCell ref="B8:B9"/>
    <mergeCell ref="C8:C9"/>
    <mergeCell ref="D8:D9"/>
    <mergeCell ref="A2:I2"/>
    <mergeCell ref="A3:B3"/>
    <mergeCell ref="A4:I4"/>
  </mergeCells>
  <pageMargins left="0.70078740157480324" right="0.70078740157480324" top="0.75196850393700787" bottom="0.75196850393700787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="80" workbookViewId="0">
      <selection activeCell="C20" sqref="C20"/>
    </sheetView>
  </sheetViews>
  <sheetFormatPr defaultRowHeight="15.75" x14ac:dyDescent="0.25"/>
  <cols>
    <col min="1" max="1" width="8" style="9" customWidth="1"/>
    <col min="2" max="2" width="51.140625" style="9" customWidth="1"/>
    <col min="3" max="3" width="14.140625" style="9" customWidth="1"/>
    <col min="4" max="4" width="16.85546875" style="9" customWidth="1"/>
    <col min="5" max="5" width="48.140625" style="9" customWidth="1"/>
    <col min="6" max="6" width="15.28515625" style="9" customWidth="1"/>
    <col min="7" max="7" width="19.1406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33.75" customHeight="1" x14ac:dyDescent="0.3">
      <c r="A2" s="421" t="s">
        <v>61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27" customHeight="1" x14ac:dyDescent="0.25">
      <c r="A4" s="423" t="s">
        <v>62</v>
      </c>
      <c r="B4" s="434"/>
      <c r="C4" s="434"/>
      <c r="D4" s="434"/>
      <c r="E4" s="434"/>
      <c r="F4" s="434"/>
      <c r="G4" s="434"/>
      <c r="H4" s="434"/>
      <c r="I4" s="434"/>
    </row>
    <row r="5" spans="1:9" ht="53.25" customHeight="1" x14ac:dyDescent="0.25">
      <c r="A5" s="435" t="s">
        <v>7</v>
      </c>
      <c r="B5" s="436"/>
      <c r="C5" s="436"/>
      <c r="D5" s="436"/>
      <c r="E5" s="436"/>
      <c r="F5" s="436"/>
      <c r="G5" s="436"/>
      <c r="H5" s="436"/>
      <c r="I5" s="436"/>
    </row>
    <row r="6" spans="1:9" ht="33.75" customHeight="1" x14ac:dyDescent="0.25">
      <c r="A6" s="10"/>
      <c r="B6" s="136"/>
      <c r="C6" s="136"/>
      <c r="D6" s="136"/>
      <c r="E6" s="136"/>
      <c r="F6" s="136"/>
      <c r="G6" s="136"/>
      <c r="H6" s="136"/>
      <c r="I6" s="136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37" t="s">
        <v>9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155" t="s">
        <v>16</v>
      </c>
      <c r="G9" s="155" t="s">
        <v>63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183" t="s">
        <v>19</v>
      </c>
      <c r="B10" s="45" t="s">
        <v>20</v>
      </c>
      <c r="C10" s="18"/>
      <c r="D10" s="19">
        <f>D11+D12+D13+D14+D15</f>
        <v>3911.4</v>
      </c>
      <c r="E10" s="157" t="s">
        <v>252</v>
      </c>
      <c r="F10" s="162" t="s">
        <v>21</v>
      </c>
      <c r="G10" s="281">
        <f>G11+G12+G13+G14+G15</f>
        <v>8.4</v>
      </c>
      <c r="H10" s="154"/>
      <c r="I10" s="184"/>
    </row>
    <row r="11" spans="1:9" x14ac:dyDescent="0.25">
      <c r="A11" s="185" t="s">
        <v>22</v>
      </c>
      <c r="B11" s="20" t="s">
        <v>23</v>
      </c>
      <c r="C11" s="35"/>
      <c r="D11" s="22">
        <f t="shared" ref="D11:D15" si="0">G11*H11</f>
        <v>1590.41</v>
      </c>
      <c r="E11" s="211" t="s">
        <v>24</v>
      </c>
      <c r="F11" s="282" t="s">
        <v>21</v>
      </c>
      <c r="G11" s="266">
        <v>3.6</v>
      </c>
      <c r="H11" s="221">
        <f>'сплит  МО 1кв2025г'!I3</f>
        <v>441.78</v>
      </c>
      <c r="I11" s="283" t="s">
        <v>25</v>
      </c>
    </row>
    <row r="12" spans="1:9" x14ac:dyDescent="0.25">
      <c r="A12" s="185" t="s">
        <v>26</v>
      </c>
      <c r="B12" s="20" t="s">
        <v>27</v>
      </c>
      <c r="C12" s="284"/>
      <c r="D12" s="22">
        <f t="shared" si="0"/>
        <v>596.95000000000005</v>
      </c>
      <c r="E12" s="161" t="s">
        <v>28</v>
      </c>
      <c r="F12" s="165" t="s">
        <v>21</v>
      </c>
      <c r="G12" s="285">
        <v>1.2</v>
      </c>
      <c r="H12" s="278">
        <f>'сплит  МО 1кв2025г'!I4</f>
        <v>497.46</v>
      </c>
      <c r="I12" s="186" t="s">
        <v>29</v>
      </c>
    </row>
    <row r="13" spans="1:9" x14ac:dyDescent="0.25">
      <c r="A13" s="185" t="s">
        <v>30</v>
      </c>
      <c r="B13" s="20" t="s">
        <v>31</v>
      </c>
      <c r="C13" s="46"/>
      <c r="D13" s="22">
        <f t="shared" si="0"/>
        <v>530.14</v>
      </c>
      <c r="E13" s="286" t="s">
        <v>32</v>
      </c>
      <c r="F13" s="162" t="s">
        <v>21</v>
      </c>
      <c r="G13" s="266">
        <v>1.2</v>
      </c>
      <c r="H13" s="221">
        <f>'сплит  МО 1кв2025г'!I3</f>
        <v>441.78</v>
      </c>
      <c r="I13" s="283" t="s">
        <v>25</v>
      </c>
    </row>
    <row r="14" spans="1:9" ht="31.5" x14ac:dyDescent="0.25">
      <c r="A14" s="185" t="s">
        <v>33</v>
      </c>
      <c r="B14" s="20" t="s">
        <v>34</v>
      </c>
      <c r="C14" s="23"/>
      <c r="D14" s="22">
        <f t="shared" si="0"/>
        <v>596.95000000000005</v>
      </c>
      <c r="E14" s="161" t="s">
        <v>35</v>
      </c>
      <c r="F14" s="233" t="s">
        <v>21</v>
      </c>
      <c r="G14" s="279">
        <v>1.2</v>
      </c>
      <c r="H14" s="173">
        <f>'сплит  МО 1кв2025г'!I6</f>
        <v>497.46</v>
      </c>
      <c r="I14" s="186" t="s">
        <v>36</v>
      </c>
    </row>
    <row r="15" spans="1:9" ht="31.5" x14ac:dyDescent="0.25">
      <c r="A15" s="185" t="s">
        <v>37</v>
      </c>
      <c r="B15" s="47" t="s">
        <v>38</v>
      </c>
      <c r="C15" s="23"/>
      <c r="D15" s="22">
        <f t="shared" si="0"/>
        <v>596.95000000000005</v>
      </c>
      <c r="E15" s="169" t="s">
        <v>39</v>
      </c>
      <c r="F15" s="231" t="s">
        <v>21</v>
      </c>
      <c r="G15" s="168">
        <v>1.2</v>
      </c>
      <c r="H15" s="173">
        <f>'сплит  МО 1кв2025г'!I6</f>
        <v>497.46</v>
      </c>
      <c r="I15" s="186" t="s">
        <v>36</v>
      </c>
    </row>
    <row r="16" spans="1:9" x14ac:dyDescent="0.25">
      <c r="A16" s="287" t="s">
        <v>40</v>
      </c>
      <c r="B16" s="17" t="s">
        <v>41</v>
      </c>
      <c r="C16" s="48">
        <f>'сплит  МО 1кв2025г'!H17</f>
        <v>0.66859999999999997</v>
      </c>
      <c r="D16" s="30">
        <f>D10*C16</f>
        <v>2615.16</v>
      </c>
      <c r="E16" s="171"/>
      <c r="F16" s="172"/>
      <c r="G16" s="168"/>
      <c r="H16" s="173"/>
      <c r="I16" s="186"/>
    </row>
    <row r="17" spans="1:9" ht="31.5" x14ac:dyDescent="0.25">
      <c r="A17" s="287" t="s">
        <v>42</v>
      </c>
      <c r="B17" s="28" t="s">
        <v>43</v>
      </c>
      <c r="C17" s="23"/>
      <c r="D17" s="30">
        <f>D18+D19</f>
        <v>1250.18</v>
      </c>
      <c r="E17" s="171"/>
      <c r="F17" s="172"/>
      <c r="G17" s="168"/>
      <c r="H17" s="173"/>
      <c r="I17" s="186"/>
    </row>
    <row r="18" spans="1:9" x14ac:dyDescent="0.25">
      <c r="A18" s="185" t="s">
        <v>44</v>
      </c>
      <c r="B18" s="49" t="s">
        <v>45</v>
      </c>
      <c r="C18" s="50"/>
      <c r="D18" s="51">
        <f t="shared" ref="D18:D19" si="1">G18*H18</f>
        <v>582.5</v>
      </c>
      <c r="E18" s="235" t="s">
        <v>45</v>
      </c>
      <c r="F18" s="187" t="s">
        <v>46</v>
      </c>
      <c r="G18" s="280">
        <v>1.2</v>
      </c>
      <c r="H18" s="164">
        <f>'сплит  МО 1кв2025г'!F9*'сплит  МО 1кв2025г'!J9</f>
        <v>485.42</v>
      </c>
      <c r="I18" s="186" t="s">
        <v>47</v>
      </c>
    </row>
    <row r="19" spans="1:9" ht="31.5" x14ac:dyDescent="0.25">
      <c r="A19" s="185" t="s">
        <v>48</v>
      </c>
      <c r="B19" s="52" t="s">
        <v>49</v>
      </c>
      <c r="C19" s="284"/>
      <c r="D19" s="51">
        <f t="shared" si="1"/>
        <v>667.68</v>
      </c>
      <c r="E19" s="288" t="s">
        <v>49</v>
      </c>
      <c r="F19" s="165" t="s">
        <v>46</v>
      </c>
      <c r="G19" s="285">
        <v>1.2</v>
      </c>
      <c r="H19" s="271">
        <f>'сплит  МО 1кв2025г'!I8</f>
        <v>556.4</v>
      </c>
      <c r="I19" s="283" t="s">
        <v>50</v>
      </c>
    </row>
    <row r="20" spans="1:9" x14ac:dyDescent="0.25">
      <c r="A20" s="191">
        <v>4</v>
      </c>
      <c r="B20" s="17" t="s">
        <v>51</v>
      </c>
      <c r="C20" s="273">
        <f>'сплит  МО 1кв2025г'!H18</f>
        <v>0.15</v>
      </c>
      <c r="D20" s="53">
        <f>D10*C20</f>
        <v>586.71</v>
      </c>
      <c r="E20" s="179"/>
      <c r="F20" s="179"/>
      <c r="G20" s="179"/>
      <c r="H20" s="179"/>
      <c r="I20" s="289"/>
    </row>
    <row r="21" spans="1:9" ht="16.5" thickBot="1" x14ac:dyDescent="0.3">
      <c r="A21" s="193"/>
      <c r="B21" s="194" t="s">
        <v>52</v>
      </c>
      <c r="C21" s="195"/>
      <c r="D21" s="290">
        <f>D10+D16+D17+D20</f>
        <v>8363.4500000000007</v>
      </c>
      <c r="E21" s="197"/>
      <c r="F21" s="197"/>
      <c r="G21" s="197"/>
      <c r="H21" s="197"/>
      <c r="I21" s="291"/>
    </row>
    <row r="22" spans="1:9" x14ac:dyDescent="0.25">
      <c r="A22" s="10"/>
      <c r="B22" s="37"/>
      <c r="E22" s="10"/>
      <c r="F22" s="4"/>
      <c r="G22" s="4"/>
      <c r="H22" s="4"/>
      <c r="I22" s="4"/>
    </row>
    <row r="23" spans="1:9" s="144" customFormat="1" x14ac:dyDescent="0.25">
      <c r="A23" s="138"/>
      <c r="B23" s="143"/>
      <c r="E23" s="138"/>
      <c r="F23" s="139"/>
      <c r="G23" s="139"/>
      <c r="H23" s="139"/>
      <c r="I23" s="139"/>
    </row>
    <row r="24" spans="1:9" x14ac:dyDescent="0.25">
      <c r="A24" s="10"/>
      <c r="B24" s="14" t="s">
        <v>53</v>
      </c>
      <c r="C24" s="36"/>
      <c r="D24" s="36" t="s">
        <v>54</v>
      </c>
      <c r="E24" s="13"/>
      <c r="F24" s="4"/>
      <c r="G24" s="4"/>
      <c r="H24" s="4"/>
      <c r="I24" s="4"/>
    </row>
    <row r="25" spans="1:9" x14ac:dyDescent="0.25">
      <c r="A25" s="10"/>
      <c r="B25" s="37"/>
      <c r="E25" s="10"/>
      <c r="F25" s="4"/>
      <c r="G25" s="4"/>
      <c r="H25" s="4"/>
      <c r="I25" s="4"/>
    </row>
    <row r="26" spans="1:9" x14ac:dyDescent="0.25">
      <c r="A26" s="10"/>
      <c r="B26" s="14" t="s">
        <v>55</v>
      </c>
      <c r="C26" s="36"/>
      <c r="D26" s="36" t="s">
        <v>56</v>
      </c>
      <c r="E26" s="13"/>
      <c r="F26" s="4"/>
      <c r="G26" s="4"/>
      <c r="H26" s="4"/>
      <c r="I26" s="4"/>
    </row>
  </sheetData>
  <mergeCells count="11">
    <mergeCell ref="G1:I1"/>
    <mergeCell ref="A2:I2"/>
    <mergeCell ref="A4:I4"/>
    <mergeCell ref="G7:H7"/>
    <mergeCell ref="A8:A9"/>
    <mergeCell ref="B8:B9"/>
    <mergeCell ref="C8:C9"/>
    <mergeCell ref="D8:D9"/>
    <mergeCell ref="E8:I8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="80" workbookViewId="0">
      <selection activeCell="C21" sqref="C21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8" style="9" customWidth="1"/>
    <col min="6" max="6" width="15.28515625" style="9" customWidth="1"/>
    <col min="7" max="7" width="18.140625" style="9" customWidth="1"/>
    <col min="8" max="8" width="16.5703125" style="9" customWidth="1"/>
    <col min="9" max="9" width="18.570312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37.5" customHeight="1" x14ac:dyDescent="0.3">
      <c r="A2" s="421" t="s">
        <v>64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6" customHeight="1" x14ac:dyDescent="0.25">
      <c r="A4" s="423" t="s">
        <v>65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7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32.2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37" t="s">
        <v>59</v>
      </c>
    </row>
    <row r="8" spans="1:9" ht="15.75" customHeight="1" x14ac:dyDescent="0.25">
      <c r="A8" s="409" t="s">
        <v>10</v>
      </c>
      <c r="B8" s="411" t="s">
        <v>11</v>
      </c>
      <c r="C8" s="413" t="s">
        <v>12</v>
      </c>
      <c r="D8" s="437" t="s">
        <v>13</v>
      </c>
      <c r="E8" s="425" t="s">
        <v>14</v>
      </c>
      <c r="F8" s="425"/>
      <c r="G8" s="425"/>
      <c r="H8" s="425"/>
      <c r="I8" s="438"/>
    </row>
    <row r="9" spans="1:9" ht="78.75" x14ac:dyDescent="0.25">
      <c r="A9" s="410"/>
      <c r="B9" s="412"/>
      <c r="C9" s="414"/>
      <c r="D9" s="416"/>
      <c r="E9" s="220" t="s">
        <v>15</v>
      </c>
      <c r="F9" s="271" t="s">
        <v>16</v>
      </c>
      <c r="G9" s="271" t="s">
        <v>66</v>
      </c>
      <c r="H9" s="220" t="str">
        <f>'сплит  МО 1кв2025г'!H15</f>
        <v>Стоимость по ФГИС ЦС МО, 1-й квартал 2025г.,
руб.</v>
      </c>
      <c r="I9" s="292" t="s">
        <v>18</v>
      </c>
    </row>
    <row r="10" spans="1:9" ht="47.25" x14ac:dyDescent="0.25">
      <c r="A10" s="183" t="s">
        <v>19</v>
      </c>
      <c r="B10" s="45" t="s">
        <v>20</v>
      </c>
      <c r="C10" s="18"/>
      <c r="D10" s="19">
        <f>D11+D12+D13+D14+D15</f>
        <v>325.95999999999998</v>
      </c>
      <c r="E10" s="157" t="s">
        <v>252</v>
      </c>
      <c r="F10" s="282" t="s">
        <v>21</v>
      </c>
      <c r="G10" s="159">
        <f>G11+G12+G13+G14+G15</f>
        <v>0.7</v>
      </c>
      <c r="H10" s="160"/>
      <c r="I10" s="184"/>
    </row>
    <row r="11" spans="1:9" x14ac:dyDescent="0.25">
      <c r="A11" s="185" t="s">
        <v>22</v>
      </c>
      <c r="B11" s="20" t="s">
        <v>23</v>
      </c>
      <c r="C11" s="56"/>
      <c r="D11" s="22">
        <f t="shared" ref="D11:D15" si="0">G11*H11</f>
        <v>132.53</v>
      </c>
      <c r="E11" s="286" t="s">
        <v>24</v>
      </c>
      <c r="F11" s="162" t="s">
        <v>21</v>
      </c>
      <c r="G11" s="254">
        <v>0.3</v>
      </c>
      <c r="H11" s="164">
        <f>'сплит  МО 1кв2025г'!I3</f>
        <v>441.78</v>
      </c>
      <c r="I11" s="186" t="s">
        <v>25</v>
      </c>
    </row>
    <row r="12" spans="1:9" x14ac:dyDescent="0.25">
      <c r="A12" s="185" t="s">
        <v>26</v>
      </c>
      <c r="B12" s="20" t="s">
        <v>27</v>
      </c>
      <c r="C12" s="23"/>
      <c r="D12" s="22">
        <f t="shared" si="0"/>
        <v>49.75</v>
      </c>
      <c r="E12" s="161" t="s">
        <v>28</v>
      </c>
      <c r="F12" s="187" t="s">
        <v>21</v>
      </c>
      <c r="G12" s="237">
        <v>0.1</v>
      </c>
      <c r="H12" s="182">
        <f>'сплит  МО 1кв2025г'!I4</f>
        <v>497.46</v>
      </c>
      <c r="I12" s="186" t="s">
        <v>29</v>
      </c>
    </row>
    <row r="13" spans="1:9" x14ac:dyDescent="0.25">
      <c r="A13" s="185" t="s">
        <v>30</v>
      </c>
      <c r="B13" s="20" t="s">
        <v>31</v>
      </c>
      <c r="C13" s="23"/>
      <c r="D13" s="22">
        <f t="shared" si="0"/>
        <v>44.18</v>
      </c>
      <c r="E13" s="286" t="s">
        <v>32</v>
      </c>
      <c r="F13" s="165" t="s">
        <v>21</v>
      </c>
      <c r="G13" s="216">
        <v>0.1</v>
      </c>
      <c r="H13" s="164">
        <f>'сплит  МО 1кв2025г'!I3</f>
        <v>441.78</v>
      </c>
      <c r="I13" s="186" t="s">
        <v>25</v>
      </c>
    </row>
    <row r="14" spans="1:9" ht="31.5" x14ac:dyDescent="0.25">
      <c r="A14" s="185" t="s">
        <v>33</v>
      </c>
      <c r="B14" s="20" t="s">
        <v>34</v>
      </c>
      <c r="C14" s="23"/>
      <c r="D14" s="22">
        <f t="shared" si="0"/>
        <v>49.75</v>
      </c>
      <c r="E14" s="161" t="s">
        <v>35</v>
      </c>
      <c r="F14" s="233" t="s">
        <v>21</v>
      </c>
      <c r="G14" s="168">
        <v>0.1</v>
      </c>
      <c r="H14" s="173">
        <f>'сплит  МО 1кв2025г'!I6</f>
        <v>497.46</v>
      </c>
      <c r="I14" s="186" t="s">
        <v>36</v>
      </c>
    </row>
    <row r="15" spans="1:9" ht="31.5" x14ac:dyDescent="0.25">
      <c r="A15" s="185" t="s">
        <v>37</v>
      </c>
      <c r="B15" s="47" t="s">
        <v>38</v>
      </c>
      <c r="C15" s="23"/>
      <c r="D15" s="22">
        <f t="shared" si="0"/>
        <v>49.75</v>
      </c>
      <c r="E15" s="169" t="s">
        <v>39</v>
      </c>
      <c r="F15" s="231" t="s">
        <v>21</v>
      </c>
      <c r="G15" s="168">
        <v>0.1</v>
      </c>
      <c r="H15" s="173">
        <f>'сплит  МО 1кв2025г'!I6</f>
        <v>497.46</v>
      </c>
      <c r="I15" s="186" t="s">
        <v>36</v>
      </c>
    </row>
    <row r="16" spans="1:9" x14ac:dyDescent="0.25">
      <c r="A16" s="287" t="s">
        <v>40</v>
      </c>
      <c r="B16" s="17" t="s">
        <v>41</v>
      </c>
      <c r="C16" s="293">
        <f>'сплит  МО 1кв2025г'!H17</f>
        <v>0.66859999999999997</v>
      </c>
      <c r="D16" s="30">
        <f>D10*C16</f>
        <v>217.94</v>
      </c>
      <c r="E16" s="171"/>
      <c r="F16" s="172"/>
      <c r="G16" s="168"/>
      <c r="H16" s="173"/>
      <c r="I16" s="186"/>
    </row>
    <row r="17" spans="1:9" ht="31.5" x14ac:dyDescent="0.25">
      <c r="A17" s="287" t="s">
        <v>42</v>
      </c>
      <c r="B17" s="28" t="s">
        <v>43</v>
      </c>
      <c r="C17" s="23"/>
      <c r="D17" s="30">
        <f>D18+D19</f>
        <v>104.18</v>
      </c>
      <c r="E17" s="171"/>
      <c r="F17" s="172"/>
      <c r="G17" s="168"/>
      <c r="H17" s="173"/>
      <c r="I17" s="186"/>
    </row>
    <row r="18" spans="1:9" x14ac:dyDescent="0.25">
      <c r="A18" s="185" t="s">
        <v>44</v>
      </c>
      <c r="B18" s="31" t="s">
        <v>45</v>
      </c>
      <c r="C18" s="50"/>
      <c r="D18" s="51">
        <f t="shared" ref="D18:D19" si="1">G18*H18</f>
        <v>48.54</v>
      </c>
      <c r="E18" s="235" t="s">
        <v>45</v>
      </c>
      <c r="F18" s="187" t="s">
        <v>46</v>
      </c>
      <c r="G18" s="236">
        <v>0.1</v>
      </c>
      <c r="H18" s="164">
        <f>'сплит  МО 1кв2025г'!F9*'сплит  МО 1кв2025г'!J9</f>
        <v>485.42</v>
      </c>
      <c r="I18" s="186" t="s">
        <v>47</v>
      </c>
    </row>
    <row r="19" spans="1:9" ht="31.5" x14ac:dyDescent="0.25">
      <c r="A19" s="185" t="s">
        <v>48</v>
      </c>
      <c r="B19" s="34" t="s">
        <v>49</v>
      </c>
      <c r="C19" s="284"/>
      <c r="D19" s="51">
        <f t="shared" si="1"/>
        <v>55.64</v>
      </c>
      <c r="E19" s="288" t="s">
        <v>49</v>
      </c>
      <c r="F19" s="165" t="s">
        <v>46</v>
      </c>
      <c r="G19" s="237">
        <v>0.1</v>
      </c>
      <c r="H19" s="168">
        <f>'сплит  МО 1кв2025г'!I8</f>
        <v>556.4</v>
      </c>
      <c r="I19" s="186" t="s">
        <v>50</v>
      </c>
    </row>
    <row r="20" spans="1:9" x14ac:dyDescent="0.25">
      <c r="A20" s="191">
        <v>4</v>
      </c>
      <c r="B20" s="17" t="s">
        <v>51</v>
      </c>
      <c r="C20" s="273">
        <f>'сплит  МО 1кв2025г'!H18</f>
        <v>0.15</v>
      </c>
      <c r="D20" s="19">
        <f>D10*C20</f>
        <v>48.89</v>
      </c>
      <c r="E20" s="179"/>
      <c r="F20" s="179"/>
      <c r="G20" s="179"/>
      <c r="H20" s="179"/>
      <c r="I20" s="289"/>
    </row>
    <row r="21" spans="1:9" ht="16.5" thickBot="1" x14ac:dyDescent="0.3">
      <c r="A21" s="193"/>
      <c r="B21" s="194" t="s">
        <v>52</v>
      </c>
      <c r="C21" s="195"/>
      <c r="D21" s="196">
        <f>D10+D16+D17+D20</f>
        <v>696.97</v>
      </c>
      <c r="E21" s="197"/>
      <c r="F21" s="197"/>
      <c r="G21" s="197"/>
      <c r="H21" s="197"/>
      <c r="I21" s="291"/>
    </row>
    <row r="22" spans="1:9" x14ac:dyDescent="0.25">
      <c r="A22" s="10"/>
      <c r="B22" s="37"/>
      <c r="E22" s="10"/>
      <c r="F22" s="4"/>
      <c r="G22" s="4"/>
      <c r="H22" s="4"/>
      <c r="I22" s="4"/>
    </row>
    <row r="23" spans="1:9" s="144" customFormat="1" x14ac:dyDescent="0.25">
      <c r="A23" s="138"/>
      <c r="B23" s="143"/>
      <c r="E23" s="138"/>
      <c r="F23" s="139"/>
      <c r="G23" s="139"/>
      <c r="H23" s="139"/>
      <c r="I23" s="139"/>
    </row>
    <row r="24" spans="1:9" x14ac:dyDescent="0.25">
      <c r="A24" s="10"/>
      <c r="B24" s="14" t="s">
        <v>53</v>
      </c>
      <c r="C24" s="36"/>
      <c r="D24" s="36" t="s">
        <v>54</v>
      </c>
      <c r="E24" s="13"/>
      <c r="F24" s="4"/>
      <c r="G24" s="4"/>
      <c r="H24" s="4"/>
      <c r="I24" s="4"/>
    </row>
    <row r="25" spans="1:9" x14ac:dyDescent="0.25">
      <c r="A25" s="10"/>
      <c r="B25" s="37"/>
      <c r="E25" s="10"/>
      <c r="F25" s="4"/>
      <c r="G25" s="4"/>
      <c r="H25" s="4"/>
      <c r="I25" s="4"/>
    </row>
    <row r="26" spans="1:9" x14ac:dyDescent="0.25">
      <c r="A26" s="10"/>
      <c r="B26" s="14" t="s">
        <v>55</v>
      </c>
      <c r="C26" s="36"/>
      <c r="D26" s="36" t="s">
        <v>56</v>
      </c>
      <c r="E26" s="13"/>
      <c r="F26" s="4"/>
      <c r="G26" s="4"/>
      <c r="H26" s="4"/>
      <c r="I26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80" workbookViewId="0">
      <selection activeCell="C18" sqref="C18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5.42578125" style="9" customWidth="1"/>
    <col min="6" max="6" width="15.28515625" style="9" customWidth="1"/>
    <col min="7" max="7" width="18.1406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33.75" customHeight="1" x14ac:dyDescent="0.3">
      <c r="A2" s="421" t="s">
        <v>67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29.25" customHeight="1" x14ac:dyDescent="0.25">
      <c r="A4" s="423" t="s">
        <v>68</v>
      </c>
      <c r="B4" s="434"/>
      <c r="C4" s="434"/>
      <c r="D4" s="434"/>
      <c r="E4" s="434"/>
      <c r="F4" s="434"/>
      <c r="G4" s="434"/>
      <c r="H4" s="434"/>
      <c r="I4" s="434"/>
    </row>
    <row r="5" spans="1:9" ht="49.5" customHeight="1" x14ac:dyDescent="0.25">
      <c r="A5" s="420" t="s">
        <v>69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0"/>
      <c r="B7" s="37"/>
      <c r="C7" s="38"/>
      <c r="D7" s="55"/>
      <c r="E7" s="10"/>
      <c r="F7" s="4"/>
      <c r="G7" s="408" t="s">
        <v>8</v>
      </c>
      <c r="H7" s="408"/>
      <c r="I7" s="137" t="s">
        <v>70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39"/>
      <c r="C9" s="440"/>
      <c r="D9" s="441"/>
      <c r="E9" s="182" t="s">
        <v>15</v>
      </c>
      <c r="F9" s="200" t="s">
        <v>16</v>
      </c>
      <c r="G9" s="200" t="s">
        <v>71</v>
      </c>
      <c r="H9" s="160" t="str">
        <f>'сплит  МО 1кв2025г'!H15</f>
        <v>Стоимость по ФГИС ЦС МО, 1-й квартал 2025г.,
руб.</v>
      </c>
      <c r="I9" s="201" t="s">
        <v>18</v>
      </c>
    </row>
    <row r="10" spans="1:9" ht="47.25" x14ac:dyDescent="0.25">
      <c r="A10" s="287" t="s">
        <v>19</v>
      </c>
      <c r="B10" s="80" t="s">
        <v>20</v>
      </c>
      <c r="C10" s="59"/>
      <c r="D10" s="30">
        <f>D11+D12+D13</f>
        <v>1919.61</v>
      </c>
      <c r="E10" s="202" t="s">
        <v>253</v>
      </c>
      <c r="F10" s="203" t="s">
        <v>21</v>
      </c>
      <c r="G10" s="204">
        <f>G11+G12+G13</f>
        <v>4.17</v>
      </c>
      <c r="H10" s="164"/>
      <c r="I10" s="295"/>
    </row>
    <row r="11" spans="1:9" x14ac:dyDescent="0.25">
      <c r="A11" s="296" t="s">
        <v>22</v>
      </c>
      <c r="B11" s="25" t="s">
        <v>23</v>
      </c>
      <c r="C11" s="23"/>
      <c r="D11" s="51">
        <f t="shared" ref="D11:D13" si="0">G11*H11</f>
        <v>614.07000000000005</v>
      </c>
      <c r="E11" s="171" t="s">
        <v>24</v>
      </c>
      <c r="F11" s="205" t="s">
        <v>21</v>
      </c>
      <c r="G11" s="173">
        <v>1.39</v>
      </c>
      <c r="H11" s="164">
        <f>'сплит  МО 1кв2025г'!I3</f>
        <v>441.78</v>
      </c>
      <c r="I11" s="186" t="s">
        <v>25</v>
      </c>
    </row>
    <row r="12" spans="1:9" x14ac:dyDescent="0.25">
      <c r="A12" s="296" t="s">
        <v>26</v>
      </c>
      <c r="B12" s="25" t="s">
        <v>31</v>
      </c>
      <c r="C12" s="23"/>
      <c r="D12" s="51">
        <f t="shared" si="0"/>
        <v>614.07000000000005</v>
      </c>
      <c r="E12" s="171" t="s">
        <v>32</v>
      </c>
      <c r="F12" s="172" t="s">
        <v>21</v>
      </c>
      <c r="G12" s="168">
        <v>1.39</v>
      </c>
      <c r="H12" s="164">
        <f>'сплит  МО 1кв2025г'!I3</f>
        <v>441.78</v>
      </c>
      <c r="I12" s="186" t="s">
        <v>25</v>
      </c>
    </row>
    <row r="13" spans="1:9" ht="31.5" x14ac:dyDescent="0.25">
      <c r="A13" s="296" t="s">
        <v>30</v>
      </c>
      <c r="B13" s="25" t="s">
        <v>38</v>
      </c>
      <c r="C13" s="23"/>
      <c r="D13" s="51">
        <f t="shared" si="0"/>
        <v>691.47</v>
      </c>
      <c r="E13" s="171" t="s">
        <v>39</v>
      </c>
      <c r="F13" s="172" t="s">
        <v>21</v>
      </c>
      <c r="G13" s="168">
        <v>1.39</v>
      </c>
      <c r="H13" s="173">
        <f>'сплит  МО 1кв2025г'!I6</f>
        <v>497.46</v>
      </c>
      <c r="I13" s="186" t="s">
        <v>36</v>
      </c>
    </row>
    <row r="14" spans="1:9" x14ac:dyDescent="0.25">
      <c r="A14" s="287" t="s">
        <v>40</v>
      </c>
      <c r="B14" s="58" t="s">
        <v>41</v>
      </c>
      <c r="C14" s="59">
        <f>'сплит  МО 1кв2025г'!H17</f>
        <v>0.66859999999999997</v>
      </c>
      <c r="D14" s="30">
        <f>D10*C14</f>
        <v>1283.45</v>
      </c>
      <c r="E14" s="171"/>
      <c r="F14" s="172"/>
      <c r="G14" s="168"/>
      <c r="H14" s="173"/>
      <c r="I14" s="186"/>
    </row>
    <row r="15" spans="1:9" ht="31.5" x14ac:dyDescent="0.25">
      <c r="A15" s="287" t="s">
        <v>42</v>
      </c>
      <c r="B15" s="84" t="s">
        <v>43</v>
      </c>
      <c r="C15" s="23"/>
      <c r="D15" s="30">
        <f>D16</f>
        <v>773.4</v>
      </c>
      <c r="E15" s="171"/>
      <c r="F15" s="172"/>
      <c r="G15" s="168"/>
      <c r="H15" s="173"/>
      <c r="I15" s="186"/>
    </row>
    <row r="16" spans="1:9" ht="31.5" x14ac:dyDescent="0.25">
      <c r="A16" s="296" t="s">
        <v>44</v>
      </c>
      <c r="B16" s="60" t="s">
        <v>49</v>
      </c>
      <c r="C16" s="23"/>
      <c r="D16" s="51">
        <f>G16*H16</f>
        <v>773.4</v>
      </c>
      <c r="E16" s="206" t="s">
        <v>49</v>
      </c>
      <c r="F16" s="172" t="s">
        <v>46</v>
      </c>
      <c r="G16" s="168">
        <v>1.39</v>
      </c>
      <c r="H16" s="168">
        <f>'сплит  МО 1кв2025г'!I8</f>
        <v>556.4</v>
      </c>
      <c r="I16" s="186" t="s">
        <v>50</v>
      </c>
    </row>
    <row r="17" spans="1:9" x14ac:dyDescent="0.25">
      <c r="A17" s="191">
        <v>4</v>
      </c>
      <c r="B17" s="62" t="s">
        <v>51</v>
      </c>
      <c r="C17" s="294">
        <f>'сплит  МО 1кв2025г'!H18</f>
        <v>0.15</v>
      </c>
      <c r="D17" s="53">
        <f>D10*C17</f>
        <v>287.94</v>
      </c>
      <c r="E17" s="209"/>
      <c r="F17" s="297"/>
      <c r="G17" s="209"/>
      <c r="H17" s="297"/>
      <c r="I17" s="298"/>
    </row>
    <row r="18" spans="1:9" ht="16.5" thickBot="1" x14ac:dyDescent="0.3">
      <c r="A18" s="193"/>
      <c r="B18" s="299" t="s">
        <v>52</v>
      </c>
      <c r="C18" s="195"/>
      <c r="D18" s="196">
        <f>D10+D14+D15+D17</f>
        <v>4264.3999999999996</v>
      </c>
      <c r="E18" s="197"/>
      <c r="F18" s="197"/>
      <c r="G18" s="197"/>
      <c r="H18" s="197"/>
      <c r="I18" s="198"/>
    </row>
    <row r="19" spans="1:9" x14ac:dyDescent="0.25">
      <c r="A19" s="10"/>
      <c r="B19" s="37"/>
      <c r="E19" s="10"/>
      <c r="F19" s="4"/>
      <c r="G19" s="4"/>
      <c r="H19" s="4"/>
      <c r="I19" s="4"/>
    </row>
    <row r="20" spans="1:9" s="144" customFormat="1" x14ac:dyDescent="0.25">
      <c r="A20" s="138"/>
      <c r="B20" s="143"/>
      <c r="E20" s="138"/>
      <c r="F20" s="139"/>
      <c r="G20" s="139"/>
      <c r="H20" s="139"/>
      <c r="I20" s="139"/>
    </row>
    <row r="21" spans="1:9" x14ac:dyDescent="0.25">
      <c r="A21" s="10"/>
      <c r="B21" s="14" t="s">
        <v>53</v>
      </c>
      <c r="C21" s="36"/>
      <c r="D21" s="36" t="s">
        <v>54</v>
      </c>
      <c r="E21" s="13"/>
      <c r="F21" s="4"/>
      <c r="G21" s="4"/>
      <c r="H21" s="4"/>
      <c r="I21" s="4"/>
    </row>
    <row r="22" spans="1:9" s="144" customFormat="1" x14ac:dyDescent="0.25">
      <c r="A22" s="138"/>
      <c r="B22" s="143"/>
      <c r="E22" s="138"/>
      <c r="F22" s="139"/>
      <c r="G22" s="139"/>
      <c r="H22" s="139"/>
      <c r="I22" s="139"/>
    </row>
    <row r="23" spans="1:9" x14ac:dyDescent="0.25">
      <c r="A23" s="10"/>
      <c r="B23" s="14" t="s">
        <v>55</v>
      </c>
      <c r="C23" s="36"/>
      <c r="D23" s="36" t="s">
        <v>56</v>
      </c>
      <c r="E23" s="13"/>
      <c r="F23" s="4"/>
      <c r="G23" s="4"/>
      <c r="H23" s="4"/>
      <c r="I23" s="4"/>
    </row>
    <row r="24" spans="1:9" x14ac:dyDescent="0.25">
      <c r="A24" s="10"/>
      <c r="B24" s="37"/>
      <c r="E24" s="10"/>
      <c r="F24" s="4"/>
      <c r="G24" s="4"/>
      <c r="H24" s="4"/>
      <c r="I24" s="4"/>
    </row>
    <row r="25" spans="1:9" x14ac:dyDescent="0.25">
      <c r="A25" s="10"/>
      <c r="B25" s="37"/>
      <c r="E25" s="10"/>
      <c r="F25" s="4"/>
      <c r="G25" s="4"/>
      <c r="H25" s="4"/>
      <c r="I25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80" workbookViewId="0">
      <selection activeCell="C18" sqref="C18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1.5703125" style="9" customWidth="1"/>
    <col min="6" max="6" width="15.28515625" style="9" customWidth="1"/>
    <col min="7" max="7" width="15.8554687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31.5" customHeight="1" x14ac:dyDescent="0.3">
      <c r="A2" s="421" t="s">
        <v>72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43.5" customHeight="1" x14ac:dyDescent="0.25">
      <c r="A4" s="423" t="s">
        <v>73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69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0"/>
      <c r="B7" s="37"/>
      <c r="C7" s="79"/>
      <c r="D7" s="10"/>
      <c r="E7" s="4"/>
      <c r="F7" s="6"/>
      <c r="G7" s="443" t="s">
        <v>16</v>
      </c>
      <c r="H7" s="444"/>
      <c r="I7" s="137" t="s">
        <v>70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42"/>
      <c r="B9" s="439"/>
      <c r="C9" s="440"/>
      <c r="D9" s="441"/>
      <c r="E9" s="199" t="s">
        <v>15</v>
      </c>
      <c r="F9" s="200" t="s">
        <v>16</v>
      </c>
      <c r="G9" s="200" t="s">
        <v>74</v>
      </c>
      <c r="H9" s="160" t="str">
        <f>'сплит  МО 1кв2025г'!H15</f>
        <v>Стоимость по ФГИС ЦС МО, 1-й квартал 2025г.,
руб.</v>
      </c>
      <c r="I9" s="201" t="s">
        <v>18</v>
      </c>
    </row>
    <row r="10" spans="1:9" ht="47.25" x14ac:dyDescent="0.25">
      <c r="A10" s="300" t="s">
        <v>19</v>
      </c>
      <c r="B10" s="58" t="s">
        <v>20</v>
      </c>
      <c r="C10" s="59"/>
      <c r="D10" s="30">
        <f>D11+D12+D13</f>
        <v>994.33</v>
      </c>
      <c r="E10" s="202" t="s">
        <v>253</v>
      </c>
      <c r="F10" s="203" t="s">
        <v>21</v>
      </c>
      <c r="G10" s="204">
        <f>G11+G12+G13</f>
        <v>2.16</v>
      </c>
      <c r="H10" s="164"/>
      <c r="I10" s="295"/>
    </row>
    <row r="11" spans="1:9" ht="31.5" x14ac:dyDescent="0.25">
      <c r="A11" s="301" t="s">
        <v>22</v>
      </c>
      <c r="B11" s="25" t="s">
        <v>23</v>
      </c>
      <c r="C11" s="23"/>
      <c r="D11" s="51">
        <f t="shared" ref="D11:D13" si="0">G11*H11</f>
        <v>318.08</v>
      </c>
      <c r="E11" s="171" t="s">
        <v>24</v>
      </c>
      <c r="F11" s="205" t="s">
        <v>21</v>
      </c>
      <c r="G11" s="173">
        <v>0.72</v>
      </c>
      <c r="H11" s="164">
        <f>'сплит  МО 1кв2025г'!I3</f>
        <v>441.78</v>
      </c>
      <c r="I11" s="186" t="s">
        <v>25</v>
      </c>
    </row>
    <row r="12" spans="1:9" ht="31.5" x14ac:dyDescent="0.25">
      <c r="A12" s="301" t="s">
        <v>26</v>
      </c>
      <c r="B12" s="25" t="s">
        <v>31</v>
      </c>
      <c r="C12" s="23"/>
      <c r="D12" s="51">
        <f t="shared" si="0"/>
        <v>318.08</v>
      </c>
      <c r="E12" s="171" t="s">
        <v>32</v>
      </c>
      <c r="F12" s="172" t="s">
        <v>21</v>
      </c>
      <c r="G12" s="168">
        <v>0.72</v>
      </c>
      <c r="H12" s="164">
        <f>'сплит  МО 1кв2025г'!I3</f>
        <v>441.78</v>
      </c>
      <c r="I12" s="186" t="s">
        <v>25</v>
      </c>
    </row>
    <row r="13" spans="1:9" ht="31.5" x14ac:dyDescent="0.25">
      <c r="A13" s="301" t="s">
        <v>30</v>
      </c>
      <c r="B13" s="25" t="s">
        <v>38</v>
      </c>
      <c r="C13" s="23"/>
      <c r="D13" s="51">
        <f t="shared" si="0"/>
        <v>358.17</v>
      </c>
      <c r="E13" s="171" t="s">
        <v>39</v>
      </c>
      <c r="F13" s="172" t="s">
        <v>21</v>
      </c>
      <c r="G13" s="168">
        <v>0.72</v>
      </c>
      <c r="H13" s="173">
        <f>'сплит  МО 1кв2025г'!I6</f>
        <v>497.46</v>
      </c>
      <c r="I13" s="186" t="s">
        <v>36</v>
      </c>
    </row>
    <row r="14" spans="1:9" x14ac:dyDescent="0.25">
      <c r="A14" s="300" t="s">
        <v>40</v>
      </c>
      <c r="B14" s="58" t="s">
        <v>41</v>
      </c>
      <c r="C14" s="59">
        <f>'сплит  МО 1кв2025г'!H17</f>
        <v>0.66859999999999997</v>
      </c>
      <c r="D14" s="30">
        <f>D10*C14</f>
        <v>664.81</v>
      </c>
      <c r="E14" s="171"/>
      <c r="F14" s="172"/>
      <c r="G14" s="168"/>
      <c r="H14" s="173"/>
      <c r="I14" s="186"/>
    </row>
    <row r="15" spans="1:9" ht="31.5" x14ac:dyDescent="0.25">
      <c r="A15" s="300" t="s">
        <v>42</v>
      </c>
      <c r="B15" s="84" t="s">
        <v>43</v>
      </c>
      <c r="C15" s="23"/>
      <c r="D15" s="30">
        <f>D16</f>
        <v>400.61</v>
      </c>
      <c r="E15" s="171"/>
      <c r="F15" s="172"/>
      <c r="G15" s="168"/>
      <c r="H15" s="173"/>
      <c r="I15" s="186"/>
    </row>
    <row r="16" spans="1:9" ht="39" customHeight="1" x14ac:dyDescent="0.25">
      <c r="A16" s="301" t="s">
        <v>44</v>
      </c>
      <c r="B16" s="60" t="s">
        <v>49</v>
      </c>
      <c r="C16" s="61"/>
      <c r="D16" s="51">
        <f>G16*H16</f>
        <v>400.61</v>
      </c>
      <c r="E16" s="206" t="s">
        <v>49</v>
      </c>
      <c r="F16" s="172" t="s">
        <v>46</v>
      </c>
      <c r="G16" s="168">
        <v>0.72</v>
      </c>
      <c r="H16" s="168">
        <f>'сплит  МО 1кв2025г'!I8</f>
        <v>556.4</v>
      </c>
      <c r="I16" s="186" t="s">
        <v>50</v>
      </c>
    </row>
    <row r="17" spans="1:9" x14ac:dyDescent="0.25">
      <c r="A17" s="302">
        <v>4</v>
      </c>
      <c r="B17" s="58" t="s">
        <v>51</v>
      </c>
      <c r="C17" s="310">
        <f>'сплит  МО 1кв2025г'!H18</f>
        <v>0.15</v>
      </c>
      <c r="D17" s="30">
        <f>D10*C17</f>
        <v>149.15</v>
      </c>
      <c r="E17" s="207"/>
      <c r="F17" s="207"/>
      <c r="G17" s="207"/>
      <c r="H17" s="207"/>
      <c r="I17" s="303"/>
    </row>
    <row r="18" spans="1:9" ht="16.5" thickBot="1" x14ac:dyDescent="0.3">
      <c r="A18" s="304"/>
      <c r="B18" s="305" t="s">
        <v>52</v>
      </c>
      <c r="C18" s="306"/>
      <c r="D18" s="307">
        <f>D10+D14+D15+D17</f>
        <v>2208.9</v>
      </c>
      <c r="E18" s="308"/>
      <c r="F18" s="308"/>
      <c r="G18" s="308"/>
      <c r="H18" s="308"/>
      <c r="I18" s="309"/>
    </row>
    <row r="19" spans="1:9" x14ac:dyDescent="0.25">
      <c r="A19" s="10"/>
      <c r="B19" s="37"/>
      <c r="E19" s="10"/>
      <c r="F19" s="4"/>
      <c r="G19" s="4"/>
      <c r="H19" s="4"/>
      <c r="I19" s="4"/>
    </row>
    <row r="20" spans="1:9" x14ac:dyDescent="0.25">
      <c r="A20" s="10"/>
      <c r="B20" s="37"/>
      <c r="E20" s="10"/>
      <c r="F20" s="4"/>
      <c r="G20" s="4"/>
      <c r="H20" s="4"/>
      <c r="I20" s="4"/>
    </row>
    <row r="21" spans="1:9" x14ac:dyDescent="0.25">
      <c r="A21" s="10"/>
      <c r="B21" s="37"/>
      <c r="E21" s="10"/>
      <c r="F21" s="4"/>
      <c r="G21" s="4"/>
      <c r="H21" s="4"/>
      <c r="I21" s="4"/>
    </row>
    <row r="22" spans="1:9" x14ac:dyDescent="0.25">
      <c r="A22" s="10"/>
      <c r="B22" s="14" t="s">
        <v>53</v>
      </c>
      <c r="C22" s="36"/>
      <c r="D22" s="36" t="s">
        <v>54</v>
      </c>
      <c r="E22" s="13"/>
      <c r="F22" s="4"/>
      <c r="G22" s="4"/>
      <c r="H22" s="4"/>
      <c r="I22" s="4"/>
    </row>
    <row r="23" spans="1:9" x14ac:dyDescent="0.25">
      <c r="A23" s="10"/>
      <c r="B23" s="37"/>
      <c r="E23" s="10"/>
      <c r="F23" s="4"/>
      <c r="G23" s="4"/>
      <c r="H23" s="4"/>
      <c r="I23" s="4"/>
    </row>
    <row r="24" spans="1:9" x14ac:dyDescent="0.25">
      <c r="A24" s="10"/>
      <c r="B24" s="14" t="s">
        <v>55</v>
      </c>
      <c r="C24" s="36"/>
      <c r="D24" s="36" t="s">
        <v>56</v>
      </c>
      <c r="E24" s="13"/>
      <c r="F24" s="4"/>
      <c r="G24" s="4"/>
      <c r="H24" s="4"/>
      <c r="I24" s="4"/>
    </row>
  </sheetData>
  <mergeCells count="12">
    <mergeCell ref="G1:I1"/>
    <mergeCell ref="A2:I2"/>
    <mergeCell ref="A4:I4"/>
    <mergeCell ref="G6:I6"/>
    <mergeCell ref="A8:A9"/>
    <mergeCell ref="B8:B9"/>
    <mergeCell ref="C8:C9"/>
    <mergeCell ref="D8:D9"/>
    <mergeCell ref="E8:I8"/>
    <mergeCell ref="A5:I5"/>
    <mergeCell ref="G7:H7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80" workbookViewId="0">
      <selection activeCell="C18" sqref="C18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7" style="9" customWidth="1"/>
    <col min="6" max="6" width="15.28515625" style="9" customWidth="1"/>
    <col min="7" max="7" width="18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33.75" customHeight="1" x14ac:dyDescent="0.3">
      <c r="A2" s="421" t="s">
        <v>75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56.25" customHeight="1" x14ac:dyDescent="0.25">
      <c r="A4" s="423" t="s">
        <v>76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69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7"/>
      <c r="H6" s="7"/>
      <c r="I6" s="7"/>
    </row>
    <row r="7" spans="1:9" ht="16.5" thickBot="1" x14ac:dyDescent="0.3">
      <c r="A7" s="10"/>
      <c r="B7" s="37"/>
      <c r="C7" s="38"/>
      <c r="D7" s="55"/>
      <c r="E7" s="10"/>
      <c r="F7" s="4"/>
      <c r="G7" s="408" t="s">
        <v>8</v>
      </c>
      <c r="H7" s="408"/>
      <c r="I7" s="141" t="s">
        <v>70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40"/>
      <c r="D9" s="416"/>
      <c r="E9" s="199" t="s">
        <v>15</v>
      </c>
      <c r="F9" s="155" t="s">
        <v>16</v>
      </c>
      <c r="G9" s="155" t="s">
        <v>77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183" t="s">
        <v>19</v>
      </c>
      <c r="B10" s="17" t="s">
        <v>20</v>
      </c>
      <c r="C10" s="59"/>
      <c r="D10" s="139">
        <f>D11+D12+D13</f>
        <v>1215.3</v>
      </c>
      <c r="E10" s="157" t="s">
        <v>253</v>
      </c>
      <c r="F10" s="158" t="s">
        <v>21</v>
      </c>
      <c r="G10" s="265">
        <f>G11+G12+G13</f>
        <v>2.64</v>
      </c>
      <c r="H10" s="154"/>
      <c r="I10" s="184"/>
    </row>
    <row r="11" spans="1:9" x14ac:dyDescent="0.25">
      <c r="A11" s="185" t="s">
        <v>22</v>
      </c>
      <c r="B11" s="20" t="s">
        <v>23</v>
      </c>
      <c r="C11" s="284"/>
      <c r="D11" s="22">
        <f t="shared" ref="D11:D13" si="0">G11*H11</f>
        <v>388.77</v>
      </c>
      <c r="E11" s="211" t="s">
        <v>24</v>
      </c>
      <c r="F11" s="162" t="s">
        <v>21</v>
      </c>
      <c r="G11" s="266">
        <v>0.88</v>
      </c>
      <c r="H11" s="221">
        <f>'сплит  МО 1кв2025г'!I3</f>
        <v>441.78</v>
      </c>
      <c r="I11" s="283" t="s">
        <v>25</v>
      </c>
    </row>
    <row r="12" spans="1:9" x14ac:dyDescent="0.25">
      <c r="A12" s="185" t="s">
        <v>26</v>
      </c>
      <c r="B12" s="20" t="s">
        <v>31</v>
      </c>
      <c r="C12" s="73"/>
      <c r="D12" s="22">
        <f t="shared" si="0"/>
        <v>388.77</v>
      </c>
      <c r="E12" s="161" t="s">
        <v>32</v>
      </c>
      <c r="F12" s="215" t="s">
        <v>21</v>
      </c>
      <c r="G12" s="216">
        <v>0.88</v>
      </c>
      <c r="H12" s="164">
        <f>'сплит  МО 1кв2025г'!I3</f>
        <v>441.78</v>
      </c>
      <c r="I12" s="186" t="s">
        <v>25</v>
      </c>
    </row>
    <row r="13" spans="1:9" ht="31.5" x14ac:dyDescent="0.25">
      <c r="A13" s="185" t="s">
        <v>30</v>
      </c>
      <c r="B13" s="47" t="s">
        <v>38</v>
      </c>
      <c r="C13" s="77"/>
      <c r="D13" s="22">
        <f t="shared" si="0"/>
        <v>437.76</v>
      </c>
      <c r="E13" s="169" t="s">
        <v>39</v>
      </c>
      <c r="F13" s="172" t="s">
        <v>21</v>
      </c>
      <c r="G13" s="168">
        <v>0.88</v>
      </c>
      <c r="H13" s="173">
        <f>'сплит  МО 1кв2025г'!I6</f>
        <v>497.46</v>
      </c>
      <c r="I13" s="186" t="s">
        <v>36</v>
      </c>
    </row>
    <row r="14" spans="1:9" x14ac:dyDescent="0.25">
      <c r="A14" s="183" t="s">
        <v>40</v>
      </c>
      <c r="B14" s="17" t="s">
        <v>41</v>
      </c>
      <c r="C14" s="18">
        <f>'сплит  МО 1кв2025г'!H17</f>
        <v>0.66859999999999997</v>
      </c>
      <c r="D14" s="19">
        <f>D10*C14</f>
        <v>812.55</v>
      </c>
      <c r="E14" s="169"/>
      <c r="F14" s="172"/>
      <c r="G14" s="168"/>
      <c r="H14" s="267"/>
      <c r="I14" s="311"/>
    </row>
    <row r="15" spans="1:9" ht="31.5" x14ac:dyDescent="0.25">
      <c r="A15" s="183" t="s">
        <v>42</v>
      </c>
      <c r="B15" s="28" t="s">
        <v>43</v>
      </c>
      <c r="C15" s="78"/>
      <c r="D15" s="19">
        <f>D16</f>
        <v>489.63</v>
      </c>
      <c r="E15" s="169"/>
      <c r="F15" s="172"/>
      <c r="G15" s="168"/>
      <c r="H15" s="267"/>
      <c r="I15" s="311"/>
    </row>
    <row r="16" spans="1:9" ht="31.5" x14ac:dyDescent="0.25">
      <c r="A16" s="185" t="s">
        <v>44</v>
      </c>
      <c r="B16" s="34" t="s">
        <v>49</v>
      </c>
      <c r="C16" s="61"/>
      <c r="D16" s="22">
        <f>G16*H16</f>
        <v>489.63</v>
      </c>
      <c r="E16" s="268" t="s">
        <v>49</v>
      </c>
      <c r="F16" s="172" t="s">
        <v>46</v>
      </c>
      <c r="G16" s="168">
        <v>0.88</v>
      </c>
      <c r="H16" s="269">
        <f>'сплит  МО 1кв2025г'!I8</f>
        <v>556.4</v>
      </c>
      <c r="I16" s="283" t="s">
        <v>50</v>
      </c>
    </row>
    <row r="17" spans="1:9" x14ac:dyDescent="0.25">
      <c r="A17" s="191">
        <v>4</v>
      </c>
      <c r="B17" s="17" t="s">
        <v>51</v>
      </c>
      <c r="C17" s="273">
        <f>'сплит  МО 1кв2025г'!H18</f>
        <v>0.15</v>
      </c>
      <c r="D17" s="19">
        <f>D10*C17</f>
        <v>182.3</v>
      </c>
      <c r="E17" s="179"/>
      <c r="F17" s="179"/>
      <c r="G17" s="179"/>
      <c r="H17" s="179"/>
      <c r="I17" s="192"/>
    </row>
    <row r="18" spans="1:9" ht="16.5" thickBot="1" x14ac:dyDescent="0.3">
      <c r="A18" s="193"/>
      <c r="B18" s="299" t="s">
        <v>52</v>
      </c>
      <c r="C18" s="195"/>
      <c r="D18" s="196">
        <f>D10+D14+D15+D17</f>
        <v>2699.78</v>
      </c>
      <c r="E18" s="197"/>
      <c r="F18" s="197"/>
      <c r="G18" s="197"/>
      <c r="H18" s="197"/>
      <c r="I18" s="291"/>
    </row>
    <row r="19" spans="1:9" x14ac:dyDescent="0.25">
      <c r="A19" s="10"/>
      <c r="B19" s="37"/>
      <c r="E19" s="10"/>
      <c r="F19" s="4"/>
      <c r="G19" s="4"/>
      <c r="H19" s="4"/>
      <c r="I19" s="4"/>
    </row>
    <row r="20" spans="1:9" x14ac:dyDescent="0.25">
      <c r="A20" s="10"/>
      <c r="B20" s="37"/>
      <c r="E20" s="10"/>
      <c r="F20" s="4"/>
      <c r="G20" s="4"/>
      <c r="H20" s="4"/>
      <c r="I20" s="4"/>
    </row>
    <row r="21" spans="1:9" x14ac:dyDescent="0.25">
      <c r="A21" s="10"/>
      <c r="B21" s="37"/>
      <c r="E21" s="10"/>
      <c r="F21" s="4"/>
      <c r="G21" s="4"/>
      <c r="H21" s="4"/>
      <c r="I21" s="4"/>
    </row>
    <row r="22" spans="1:9" x14ac:dyDescent="0.25">
      <c r="A22" s="10"/>
      <c r="B22" s="14" t="s">
        <v>53</v>
      </c>
      <c r="C22" s="36"/>
      <c r="D22" s="36" t="s">
        <v>54</v>
      </c>
      <c r="E22" s="13"/>
      <c r="F22" s="4"/>
      <c r="G22" s="4"/>
      <c r="H22" s="4"/>
      <c r="I22" s="4"/>
    </row>
    <row r="23" spans="1:9" x14ac:dyDescent="0.25">
      <c r="A23" s="10"/>
      <c r="B23" s="37"/>
      <c r="E23" s="10"/>
      <c r="F23" s="4"/>
      <c r="G23" s="4"/>
      <c r="H23" s="4"/>
      <c r="I23" s="4"/>
    </row>
    <row r="24" spans="1:9" x14ac:dyDescent="0.25">
      <c r="A24" s="10"/>
      <c r="B24" s="14" t="s">
        <v>55</v>
      </c>
      <c r="C24" s="36"/>
      <c r="D24" s="36" t="s">
        <v>56</v>
      </c>
      <c r="E24" s="13"/>
      <c r="F24" s="4"/>
      <c r="G24" s="4"/>
      <c r="H24" s="4"/>
      <c r="I24" s="4"/>
    </row>
  </sheetData>
  <mergeCells count="11">
    <mergeCell ref="G1:I1"/>
    <mergeCell ref="A2:I2"/>
    <mergeCell ref="A4:I4"/>
    <mergeCell ref="G7:H7"/>
    <mergeCell ref="A8:A9"/>
    <mergeCell ref="B8:B9"/>
    <mergeCell ref="C8:C9"/>
    <mergeCell ref="D8:D9"/>
    <mergeCell ref="E8:I8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80" workbookViewId="0">
      <selection activeCell="C18" sqref="C18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5.5703125" style="9" customWidth="1"/>
    <col min="6" max="6" width="15.28515625" style="9" customWidth="1"/>
    <col min="7" max="7" width="18.425781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32.25" customHeight="1" x14ac:dyDescent="0.3">
      <c r="A2" s="421" t="s">
        <v>78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51" customHeight="1" x14ac:dyDescent="0.25">
      <c r="A4" s="423" t="s">
        <v>79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69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0"/>
      <c r="B7" s="37"/>
      <c r="C7" s="38"/>
      <c r="D7" s="55"/>
      <c r="E7" s="10"/>
      <c r="F7" s="4"/>
      <c r="G7" s="408" t="s">
        <v>8</v>
      </c>
      <c r="H7" s="408"/>
      <c r="I7" s="137" t="s">
        <v>70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42"/>
      <c r="B9" s="439"/>
      <c r="C9" s="440"/>
      <c r="D9" s="441"/>
      <c r="E9" s="199" t="s">
        <v>15</v>
      </c>
      <c r="F9" s="200" t="s">
        <v>16</v>
      </c>
      <c r="G9" s="200" t="s">
        <v>80</v>
      </c>
      <c r="H9" s="160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189" t="s">
        <v>19</v>
      </c>
      <c r="B10" s="17" t="s">
        <v>20</v>
      </c>
      <c r="C10" s="59"/>
      <c r="D10" s="30">
        <f>D11+D12+D13</f>
        <v>1491.5</v>
      </c>
      <c r="E10" s="208" t="s">
        <v>253</v>
      </c>
      <c r="F10" s="205" t="s">
        <v>21</v>
      </c>
      <c r="G10" s="204">
        <f>G11+G12+G13</f>
        <v>3.24</v>
      </c>
      <c r="H10" s="164"/>
      <c r="I10" s="312"/>
    </row>
    <row r="11" spans="1:9" x14ac:dyDescent="0.25">
      <c r="A11" s="301" t="s">
        <v>22</v>
      </c>
      <c r="B11" s="91" t="s">
        <v>23</v>
      </c>
      <c r="C11" s="23"/>
      <c r="D11" s="51">
        <f t="shared" ref="D11:D13" si="0">G11*H11</f>
        <v>477.12</v>
      </c>
      <c r="E11" s="171" t="s">
        <v>24</v>
      </c>
      <c r="F11" s="205" t="s">
        <v>21</v>
      </c>
      <c r="G11" s="173">
        <v>1.08</v>
      </c>
      <c r="H11" s="164">
        <f>'сплит  МО 1кв2025г'!I3</f>
        <v>441.78</v>
      </c>
      <c r="I11" s="311" t="s">
        <v>25</v>
      </c>
    </row>
    <row r="12" spans="1:9" x14ac:dyDescent="0.25">
      <c r="A12" s="301" t="s">
        <v>26</v>
      </c>
      <c r="B12" s="25" t="s">
        <v>31</v>
      </c>
      <c r="C12" s="23"/>
      <c r="D12" s="51">
        <f t="shared" si="0"/>
        <v>477.12</v>
      </c>
      <c r="E12" s="171" t="s">
        <v>32</v>
      </c>
      <c r="F12" s="172" t="s">
        <v>21</v>
      </c>
      <c r="G12" s="168">
        <v>1.08</v>
      </c>
      <c r="H12" s="164">
        <f>'сплит  МО 1кв2025г'!I3</f>
        <v>441.78</v>
      </c>
      <c r="I12" s="186" t="s">
        <v>25</v>
      </c>
    </row>
    <row r="13" spans="1:9" ht="31.5" x14ac:dyDescent="0.25">
      <c r="A13" s="301" t="s">
        <v>30</v>
      </c>
      <c r="B13" s="25" t="s">
        <v>38</v>
      </c>
      <c r="C13" s="23"/>
      <c r="D13" s="51">
        <f t="shared" si="0"/>
        <v>537.26</v>
      </c>
      <c r="E13" s="171" t="s">
        <v>39</v>
      </c>
      <c r="F13" s="172" t="s">
        <v>21</v>
      </c>
      <c r="G13" s="168">
        <v>1.08</v>
      </c>
      <c r="H13" s="173">
        <f>'сплит  МО 1кв2025г'!I6</f>
        <v>497.46</v>
      </c>
      <c r="I13" s="186" t="s">
        <v>36</v>
      </c>
    </row>
    <row r="14" spans="1:9" x14ac:dyDescent="0.25">
      <c r="A14" s="300" t="s">
        <v>40</v>
      </c>
      <c r="B14" s="75" t="s">
        <v>41</v>
      </c>
      <c r="C14" s="59">
        <f>'сплит  МО 1кв2025г'!H17</f>
        <v>0.66859999999999997</v>
      </c>
      <c r="D14" s="30">
        <f>D10*C14</f>
        <v>997.22</v>
      </c>
      <c r="E14" s="171"/>
      <c r="F14" s="172"/>
      <c r="G14" s="168"/>
      <c r="H14" s="173"/>
      <c r="I14" s="311"/>
    </row>
    <row r="15" spans="1:9" ht="31.5" x14ac:dyDescent="0.25">
      <c r="A15" s="189" t="s">
        <v>42</v>
      </c>
      <c r="B15" s="28" t="s">
        <v>43</v>
      </c>
      <c r="C15" s="23"/>
      <c r="D15" s="30">
        <f>D16</f>
        <v>600.91</v>
      </c>
      <c r="E15" s="171"/>
      <c r="F15" s="172"/>
      <c r="G15" s="168"/>
      <c r="H15" s="173"/>
      <c r="I15" s="311"/>
    </row>
    <row r="16" spans="1:9" ht="31.5" x14ac:dyDescent="0.25">
      <c r="A16" s="301" t="s">
        <v>44</v>
      </c>
      <c r="B16" s="76" t="s">
        <v>49</v>
      </c>
      <c r="C16" s="61"/>
      <c r="D16" s="51">
        <f>G16*H16</f>
        <v>600.91</v>
      </c>
      <c r="E16" s="206" t="s">
        <v>49</v>
      </c>
      <c r="F16" s="172" t="s">
        <v>46</v>
      </c>
      <c r="G16" s="168">
        <v>1.08</v>
      </c>
      <c r="H16" s="168">
        <f>'сплит  МО 1кв2025г'!I8</f>
        <v>556.4</v>
      </c>
      <c r="I16" s="311" t="s">
        <v>50</v>
      </c>
    </row>
    <row r="17" spans="1:9" x14ac:dyDescent="0.25">
      <c r="A17" s="191">
        <v>4</v>
      </c>
      <c r="B17" s="17" t="s">
        <v>51</v>
      </c>
      <c r="C17" s="273">
        <f>'сплит  МО 1кв2025г'!H18</f>
        <v>0.15</v>
      </c>
      <c r="D17" s="30">
        <f>D10*C17</f>
        <v>223.73</v>
      </c>
      <c r="E17" s="179"/>
      <c r="F17" s="179"/>
      <c r="G17" s="179"/>
      <c r="H17" s="179"/>
      <c r="I17" s="192"/>
    </row>
    <row r="18" spans="1:9" ht="16.5" thickBot="1" x14ac:dyDescent="0.3">
      <c r="A18" s="193"/>
      <c r="B18" s="299" t="s">
        <v>52</v>
      </c>
      <c r="C18" s="195"/>
      <c r="D18" s="307">
        <f>D10+D14+D15+D17</f>
        <v>3313.36</v>
      </c>
      <c r="E18" s="197"/>
      <c r="F18" s="197"/>
      <c r="G18" s="197"/>
      <c r="H18" s="197"/>
      <c r="I18" s="291"/>
    </row>
    <row r="19" spans="1:9" x14ac:dyDescent="0.25">
      <c r="A19" s="10"/>
      <c r="B19" s="37"/>
      <c r="E19" s="10"/>
      <c r="F19" s="4"/>
      <c r="G19" s="4"/>
      <c r="H19" s="4"/>
      <c r="I19" s="4"/>
    </row>
    <row r="20" spans="1:9" x14ac:dyDescent="0.25">
      <c r="A20" s="10"/>
      <c r="B20" s="37"/>
      <c r="E20" s="10"/>
      <c r="F20" s="4"/>
      <c r="G20" s="4"/>
      <c r="H20" s="4"/>
      <c r="I20" s="4"/>
    </row>
    <row r="21" spans="1:9" x14ac:dyDescent="0.25">
      <c r="A21" s="10"/>
      <c r="B21" s="37"/>
      <c r="E21" s="10"/>
      <c r="F21" s="4"/>
      <c r="G21" s="4"/>
      <c r="H21" s="4"/>
      <c r="I21" s="4"/>
    </row>
    <row r="22" spans="1:9" x14ac:dyDescent="0.25">
      <c r="A22" s="10"/>
      <c r="B22" s="14" t="s">
        <v>53</v>
      </c>
      <c r="C22" s="36"/>
      <c r="D22" s="36" t="s">
        <v>54</v>
      </c>
      <c r="E22" s="13"/>
      <c r="F22" s="4"/>
      <c r="G22" s="4"/>
      <c r="H22" s="4"/>
      <c r="I22" s="4"/>
    </row>
    <row r="23" spans="1:9" x14ac:dyDescent="0.25">
      <c r="A23" s="10"/>
      <c r="B23" s="37"/>
      <c r="E23" s="10"/>
      <c r="F23" s="4"/>
      <c r="G23" s="4"/>
      <c r="H23" s="4"/>
      <c r="I23" s="4"/>
    </row>
    <row r="24" spans="1:9" x14ac:dyDescent="0.25">
      <c r="A24" s="10"/>
      <c r="B24" s="14" t="s">
        <v>55</v>
      </c>
      <c r="C24" s="36"/>
      <c r="D24" s="36" t="s">
        <v>56</v>
      </c>
      <c r="E24" s="13"/>
      <c r="F24" s="4"/>
      <c r="G24" s="4"/>
      <c r="H24" s="4"/>
      <c r="I24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80" workbookViewId="0">
      <selection activeCell="C17" sqref="C17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7.28515625" style="9" customWidth="1"/>
    <col min="6" max="6" width="15.28515625" style="9" customWidth="1"/>
    <col min="7" max="7" width="18.285156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21" customHeight="1" x14ac:dyDescent="0.3">
      <c r="A2" s="421" t="s">
        <v>81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28.5" customHeight="1" x14ac:dyDescent="0.25">
      <c r="A4" s="423" t="s">
        <v>82</v>
      </c>
      <c r="B4" s="434"/>
      <c r="C4" s="434"/>
      <c r="D4" s="434"/>
      <c r="E4" s="434"/>
      <c r="F4" s="434"/>
      <c r="G4" s="434"/>
      <c r="H4" s="434"/>
      <c r="I4" s="434"/>
    </row>
    <row r="5" spans="1:9" ht="48" customHeight="1" x14ac:dyDescent="0.25">
      <c r="A5" s="420" t="s">
        <v>69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0"/>
      <c r="B7" s="37"/>
      <c r="C7" s="38"/>
      <c r="D7" s="55"/>
      <c r="E7" s="10"/>
      <c r="F7" s="4"/>
      <c r="G7" s="408" t="s">
        <v>8</v>
      </c>
      <c r="H7" s="408"/>
      <c r="I7" s="142" t="s">
        <v>70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40"/>
      <c r="D9" s="416"/>
      <c r="E9" s="199" t="s">
        <v>15</v>
      </c>
      <c r="F9" s="155" t="s">
        <v>16</v>
      </c>
      <c r="G9" s="155" t="s">
        <v>83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183" t="s">
        <v>19</v>
      </c>
      <c r="B10" s="17" t="s">
        <v>20</v>
      </c>
      <c r="C10" s="59"/>
      <c r="D10" s="139">
        <f>D11+D12+D13</f>
        <v>1242.9100000000001</v>
      </c>
      <c r="E10" s="157" t="s">
        <v>253</v>
      </c>
      <c r="F10" s="158" t="s">
        <v>21</v>
      </c>
      <c r="G10" s="265">
        <f>G11+G12+G13</f>
        <v>2.7</v>
      </c>
      <c r="H10" s="154"/>
      <c r="I10" s="184"/>
    </row>
    <row r="11" spans="1:9" x14ac:dyDescent="0.25">
      <c r="A11" s="185" t="s">
        <v>22</v>
      </c>
      <c r="B11" s="20" t="s">
        <v>23</v>
      </c>
      <c r="C11" s="23"/>
      <c r="D11" s="72">
        <f t="shared" ref="D11:D13" si="0">G11*H11</f>
        <v>397.6</v>
      </c>
      <c r="E11" s="211" t="s">
        <v>24</v>
      </c>
      <c r="F11" s="162" t="s">
        <v>21</v>
      </c>
      <c r="G11" s="266">
        <v>0.9</v>
      </c>
      <c r="H11" s="221">
        <f>'сплит  МО 1кв2025г'!I3</f>
        <v>441.78</v>
      </c>
      <c r="I11" s="283" t="s">
        <v>25</v>
      </c>
    </row>
    <row r="12" spans="1:9" x14ac:dyDescent="0.25">
      <c r="A12" s="185" t="s">
        <v>26</v>
      </c>
      <c r="B12" s="24" t="s">
        <v>31</v>
      </c>
      <c r="C12" s="73"/>
      <c r="D12" s="72">
        <f t="shared" si="0"/>
        <v>397.6</v>
      </c>
      <c r="E12" s="239" t="s">
        <v>32</v>
      </c>
      <c r="F12" s="215" t="s">
        <v>21</v>
      </c>
      <c r="G12" s="216">
        <v>0.9</v>
      </c>
      <c r="H12" s="164">
        <f>'сплит  МО 1кв2025г'!I3</f>
        <v>441.78</v>
      </c>
      <c r="I12" s="186" t="s">
        <v>25</v>
      </c>
    </row>
    <row r="13" spans="1:9" ht="31.5" x14ac:dyDescent="0.25">
      <c r="A13" s="296" t="s">
        <v>30</v>
      </c>
      <c r="B13" s="25" t="s">
        <v>38</v>
      </c>
      <c r="C13" s="23"/>
      <c r="D13" s="72">
        <f t="shared" si="0"/>
        <v>447.71</v>
      </c>
      <c r="E13" s="171" t="s">
        <v>39</v>
      </c>
      <c r="F13" s="172" t="s">
        <v>21</v>
      </c>
      <c r="G13" s="168">
        <v>0.9</v>
      </c>
      <c r="H13" s="173">
        <f>'сплит  МО 1кв2025г'!I6</f>
        <v>497.46</v>
      </c>
      <c r="I13" s="186" t="s">
        <v>36</v>
      </c>
    </row>
    <row r="14" spans="1:9" x14ac:dyDescent="0.25">
      <c r="A14" s="287" t="s">
        <v>40</v>
      </c>
      <c r="B14" s="58" t="s">
        <v>41</v>
      </c>
      <c r="C14" s="59">
        <f>'сплит  МО 1кв2025г'!H17</f>
        <v>0.66859999999999997</v>
      </c>
      <c r="D14" s="74">
        <f>D10*C14</f>
        <v>831.01</v>
      </c>
      <c r="E14" s="171"/>
      <c r="F14" s="172"/>
      <c r="G14" s="168"/>
      <c r="H14" s="173"/>
      <c r="I14" s="311"/>
    </row>
    <row r="15" spans="1:9" ht="31.5" x14ac:dyDescent="0.25">
      <c r="A15" s="287" t="s">
        <v>42</v>
      </c>
      <c r="B15" s="84" t="s">
        <v>43</v>
      </c>
      <c r="C15" s="23"/>
      <c r="D15" s="74">
        <f>D16</f>
        <v>500.76</v>
      </c>
      <c r="E15" s="171"/>
      <c r="F15" s="172"/>
      <c r="G15" s="168"/>
      <c r="H15" s="173"/>
      <c r="I15" s="311"/>
    </row>
    <row r="16" spans="1:9" ht="31.5" x14ac:dyDescent="0.25">
      <c r="A16" s="296" t="s">
        <v>44</v>
      </c>
      <c r="B16" s="60" t="s">
        <v>49</v>
      </c>
      <c r="C16" s="61"/>
      <c r="D16" s="72">
        <f>G16*H16</f>
        <v>500.76</v>
      </c>
      <c r="E16" s="206" t="s">
        <v>49</v>
      </c>
      <c r="F16" s="172" t="s">
        <v>46</v>
      </c>
      <c r="G16" s="168">
        <v>0.9</v>
      </c>
      <c r="H16" s="168">
        <f>'сплит  МО 1кв2025г'!I8</f>
        <v>556.4</v>
      </c>
      <c r="I16" s="311" t="s">
        <v>50</v>
      </c>
    </row>
    <row r="17" spans="1:9" x14ac:dyDescent="0.25">
      <c r="A17" s="191">
        <v>4</v>
      </c>
      <c r="B17" s="17" t="s">
        <v>51</v>
      </c>
      <c r="C17" s="273">
        <f>'сплит  МО 1кв2025г'!H18</f>
        <v>0.15</v>
      </c>
      <c r="D17" s="74">
        <f>D10*C17</f>
        <v>186.44</v>
      </c>
      <c r="E17" s="179"/>
      <c r="F17" s="179"/>
      <c r="G17" s="179"/>
      <c r="H17" s="179"/>
      <c r="I17" s="192"/>
    </row>
    <row r="18" spans="1:9" ht="16.5" thickBot="1" x14ac:dyDescent="0.3">
      <c r="A18" s="193"/>
      <c r="B18" s="299" t="s">
        <v>52</v>
      </c>
      <c r="C18" s="195"/>
      <c r="D18" s="196">
        <f>D10+D14+D15+D17</f>
        <v>2761.12</v>
      </c>
      <c r="E18" s="197"/>
      <c r="F18" s="197"/>
      <c r="G18" s="197"/>
      <c r="H18" s="197"/>
      <c r="I18" s="291"/>
    </row>
    <row r="19" spans="1:9" x14ac:dyDescent="0.25">
      <c r="A19" s="10"/>
      <c r="B19" s="37"/>
      <c r="E19" s="10"/>
      <c r="F19" s="4"/>
      <c r="G19" s="4"/>
      <c r="H19" s="4"/>
      <c r="I19" s="4"/>
    </row>
    <row r="20" spans="1:9" x14ac:dyDescent="0.25">
      <c r="A20" s="10"/>
      <c r="B20" s="37"/>
      <c r="E20" s="10"/>
      <c r="F20" s="4"/>
      <c r="G20" s="4"/>
      <c r="H20" s="4"/>
      <c r="I20" s="4"/>
    </row>
    <row r="21" spans="1:9" x14ac:dyDescent="0.25">
      <c r="A21" s="10"/>
      <c r="B21" s="37"/>
      <c r="E21" s="10"/>
      <c r="F21" s="4"/>
      <c r="G21" s="4"/>
      <c r="H21" s="4"/>
      <c r="I21" s="4"/>
    </row>
    <row r="22" spans="1:9" x14ac:dyDescent="0.25">
      <c r="A22" s="10"/>
      <c r="B22" s="14" t="s">
        <v>53</v>
      </c>
      <c r="C22" s="36"/>
      <c r="D22" s="36" t="s">
        <v>54</v>
      </c>
      <c r="E22" s="13"/>
      <c r="F22" s="4"/>
      <c r="G22" s="4"/>
      <c r="H22" s="4"/>
      <c r="I22" s="4"/>
    </row>
    <row r="23" spans="1:9" x14ac:dyDescent="0.25">
      <c r="A23" s="10"/>
      <c r="B23" s="37"/>
      <c r="E23" s="10"/>
      <c r="F23" s="4"/>
      <c r="G23" s="4"/>
      <c r="H23" s="4"/>
      <c r="I23" s="4"/>
    </row>
    <row r="24" spans="1:9" x14ac:dyDescent="0.25">
      <c r="A24" s="10"/>
      <c r="B24" s="14" t="s">
        <v>55</v>
      </c>
      <c r="C24" s="36"/>
      <c r="D24" s="36" t="s">
        <v>56</v>
      </c>
      <c r="E24" s="13"/>
      <c r="F24" s="4"/>
      <c r="G24" s="4"/>
      <c r="H24" s="4"/>
      <c r="I24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80" workbookViewId="0">
      <selection activeCell="C20" sqref="C20"/>
    </sheetView>
  </sheetViews>
  <sheetFormatPr defaultRowHeight="15.75" x14ac:dyDescent="0.25"/>
  <cols>
    <col min="1" max="1" width="8" style="9" customWidth="1"/>
    <col min="2" max="2" width="51.140625" style="9" customWidth="1"/>
    <col min="3" max="3" width="17.140625" style="9" customWidth="1"/>
    <col min="4" max="4" width="16.85546875" style="9" customWidth="1"/>
    <col min="5" max="5" width="49.28515625" style="9" customWidth="1"/>
    <col min="6" max="6" width="15.28515625" style="9" customWidth="1"/>
    <col min="7" max="7" width="15.57031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22.5" customHeight="1" x14ac:dyDescent="0.3">
      <c r="A2" s="421" t="s">
        <v>84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6.75" customHeight="1" x14ac:dyDescent="0.25">
      <c r="A4" s="423" t="s">
        <v>85</v>
      </c>
      <c r="B4" s="434"/>
      <c r="C4" s="434"/>
      <c r="D4" s="434"/>
      <c r="E4" s="434"/>
      <c r="F4" s="434"/>
      <c r="G4" s="434"/>
      <c r="H4" s="434"/>
      <c r="I4" s="434"/>
    </row>
    <row r="5" spans="1:9" ht="55.5" customHeight="1" x14ac:dyDescent="0.25">
      <c r="A5" s="420" t="s">
        <v>94</v>
      </c>
      <c r="B5" s="445"/>
      <c r="C5" s="445"/>
      <c r="D5" s="445"/>
      <c r="E5" s="445"/>
      <c r="F5" s="445"/>
      <c r="G5" s="445"/>
      <c r="H5" s="445"/>
      <c r="I5" s="445"/>
    </row>
    <row r="6" spans="1:9" ht="20.25" customHeight="1" x14ac:dyDescent="0.25">
      <c r="A6" s="10"/>
      <c r="B6" s="140"/>
      <c r="C6" s="140"/>
      <c r="D6" s="140"/>
      <c r="E6" s="140"/>
      <c r="F6" s="140"/>
      <c r="G6" s="140"/>
      <c r="H6" s="140"/>
      <c r="I6" s="140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155" t="s">
        <v>16</v>
      </c>
      <c r="G9" s="155" t="s">
        <v>88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314" t="s">
        <v>19</v>
      </c>
      <c r="B10" s="90" t="s">
        <v>20</v>
      </c>
      <c r="C10" s="83"/>
      <c r="D10" s="66">
        <f>D11+D12+D13+D14</f>
        <v>1045.4100000000001</v>
      </c>
      <c r="E10" s="315" t="s">
        <v>253</v>
      </c>
      <c r="F10" s="282" t="s">
        <v>21</v>
      </c>
      <c r="G10" s="313">
        <f>G11+G12+G13+G14</f>
        <v>2.2000000000000002</v>
      </c>
      <c r="H10" s="160"/>
      <c r="I10" s="184"/>
    </row>
    <row r="11" spans="1:9" x14ac:dyDescent="0.25">
      <c r="A11" s="301" t="s">
        <v>22</v>
      </c>
      <c r="B11" s="25" t="s">
        <v>23</v>
      </c>
      <c r="C11" s="23"/>
      <c r="D11" s="51">
        <f t="shared" ref="D11:D14" si="0">G11*H11</f>
        <v>388.77</v>
      </c>
      <c r="E11" s="171" t="s">
        <v>24</v>
      </c>
      <c r="F11" s="205" t="s">
        <v>21</v>
      </c>
      <c r="G11" s="173">
        <v>0.88</v>
      </c>
      <c r="H11" s="164">
        <f>'сплит  МО 1кв2025г'!I3</f>
        <v>441.78</v>
      </c>
      <c r="I11" s="186" t="s">
        <v>25</v>
      </c>
    </row>
    <row r="12" spans="1:9" x14ac:dyDescent="0.25">
      <c r="A12" s="301" t="s">
        <v>26</v>
      </c>
      <c r="B12" s="25" t="s">
        <v>27</v>
      </c>
      <c r="C12" s="23"/>
      <c r="D12" s="51">
        <f t="shared" si="0"/>
        <v>218.88</v>
      </c>
      <c r="E12" s="171" t="s">
        <v>28</v>
      </c>
      <c r="F12" s="172" t="s">
        <v>21</v>
      </c>
      <c r="G12" s="168">
        <v>0.44</v>
      </c>
      <c r="H12" s="164">
        <f>'сплит  МО 1кв2025г'!I4</f>
        <v>497.46</v>
      </c>
      <c r="I12" s="186" t="s">
        <v>29</v>
      </c>
    </row>
    <row r="13" spans="1:9" ht="31.5" x14ac:dyDescent="0.25">
      <c r="A13" s="301" t="s">
        <v>33</v>
      </c>
      <c r="B13" s="25" t="s">
        <v>34</v>
      </c>
      <c r="C13" s="61"/>
      <c r="D13" s="51">
        <f t="shared" si="0"/>
        <v>218.88</v>
      </c>
      <c r="E13" s="171" t="s">
        <v>35</v>
      </c>
      <c r="F13" s="172" t="s">
        <v>21</v>
      </c>
      <c r="G13" s="168">
        <v>0.44</v>
      </c>
      <c r="H13" s="173">
        <f>'сплит  МО 1кв2025г'!I6</f>
        <v>497.46</v>
      </c>
      <c r="I13" s="186" t="s">
        <v>36</v>
      </c>
    </row>
    <row r="14" spans="1:9" ht="31.5" x14ac:dyDescent="0.25">
      <c r="A14" s="301" t="s">
        <v>37</v>
      </c>
      <c r="B14" s="25" t="s">
        <v>38</v>
      </c>
      <c r="C14" s="23"/>
      <c r="D14" s="51">
        <f t="shared" si="0"/>
        <v>218.88</v>
      </c>
      <c r="E14" s="171" t="s">
        <v>39</v>
      </c>
      <c r="F14" s="172" t="s">
        <v>21</v>
      </c>
      <c r="G14" s="168">
        <v>0.44</v>
      </c>
      <c r="H14" s="173">
        <f>'сплит  МО 1кв2025г'!I6</f>
        <v>497.46</v>
      </c>
      <c r="I14" s="186" t="s">
        <v>36</v>
      </c>
    </row>
    <row r="15" spans="1:9" x14ac:dyDescent="0.25">
      <c r="A15" s="300" t="s">
        <v>40</v>
      </c>
      <c r="B15" s="58" t="s">
        <v>41</v>
      </c>
      <c r="C15" s="59">
        <f>'сплит  МО 1кв2025г'!H17</f>
        <v>0.66859999999999997</v>
      </c>
      <c r="D15" s="30">
        <f>D10*C15</f>
        <v>698.96</v>
      </c>
      <c r="E15" s="171"/>
      <c r="F15" s="172"/>
      <c r="G15" s="168"/>
      <c r="H15" s="173"/>
      <c r="I15" s="186"/>
    </row>
    <row r="16" spans="1:9" ht="31.5" x14ac:dyDescent="0.25">
      <c r="A16" s="300" t="s">
        <v>42</v>
      </c>
      <c r="B16" s="84" t="s">
        <v>43</v>
      </c>
      <c r="C16" s="23"/>
      <c r="D16" s="30">
        <f>D17+D18</f>
        <v>458.4</v>
      </c>
      <c r="E16" s="171"/>
      <c r="F16" s="172"/>
      <c r="G16" s="168"/>
      <c r="H16" s="173"/>
      <c r="I16" s="186"/>
    </row>
    <row r="17" spans="1:9" x14ac:dyDescent="0.25">
      <c r="A17" s="301" t="s">
        <v>44</v>
      </c>
      <c r="B17" s="60" t="s">
        <v>45</v>
      </c>
      <c r="C17" s="61"/>
      <c r="D17" s="51">
        <f t="shared" ref="D17:D18" si="1">G17*H17</f>
        <v>213.58</v>
      </c>
      <c r="E17" s="206" t="s">
        <v>45</v>
      </c>
      <c r="F17" s="172" t="s">
        <v>46</v>
      </c>
      <c r="G17" s="168">
        <v>0.44</v>
      </c>
      <c r="H17" s="164">
        <f>'сплит  МО 1кв2025г'!F9*'сплит  МО 1кв2025г'!J9</f>
        <v>485.42</v>
      </c>
      <c r="I17" s="186" t="s">
        <v>47</v>
      </c>
    </row>
    <row r="18" spans="1:9" ht="31.5" x14ac:dyDescent="0.25">
      <c r="A18" s="301" t="s">
        <v>48</v>
      </c>
      <c r="B18" s="60" t="s">
        <v>49</v>
      </c>
      <c r="C18" s="23"/>
      <c r="D18" s="51">
        <f t="shared" si="1"/>
        <v>244.82</v>
      </c>
      <c r="E18" s="206" t="s">
        <v>49</v>
      </c>
      <c r="F18" s="172" t="s">
        <v>46</v>
      </c>
      <c r="G18" s="168">
        <v>0.44</v>
      </c>
      <c r="H18" s="168">
        <f>'сплит  МО 1кв2025г'!I8</f>
        <v>556.4</v>
      </c>
      <c r="I18" s="186" t="s">
        <v>50</v>
      </c>
    </row>
    <row r="19" spans="1:9" x14ac:dyDescent="0.25">
      <c r="A19" s="191">
        <v>4</v>
      </c>
      <c r="B19" s="17" t="s">
        <v>51</v>
      </c>
      <c r="C19" s="273">
        <f>'сплит  МО 1кв2025г'!H18</f>
        <v>0.15</v>
      </c>
      <c r="D19" s="19">
        <f>D10*C19</f>
        <v>156.81</v>
      </c>
      <c r="E19" s="179"/>
      <c r="F19" s="179"/>
      <c r="G19" s="179"/>
      <c r="H19" s="179"/>
      <c r="I19" s="289"/>
    </row>
    <row r="20" spans="1:9" ht="16.5" thickBot="1" x14ac:dyDescent="0.3">
      <c r="A20" s="193"/>
      <c r="B20" s="194" t="s">
        <v>52</v>
      </c>
      <c r="C20" s="195"/>
      <c r="D20" s="196">
        <f>D10+D15+D16+D19</f>
        <v>2359.58</v>
      </c>
      <c r="E20" s="197"/>
      <c r="F20" s="197"/>
      <c r="G20" s="197"/>
      <c r="H20" s="197"/>
      <c r="I20" s="291"/>
    </row>
    <row r="21" spans="1:9" x14ac:dyDescent="0.25">
      <c r="A21" s="10"/>
      <c r="B21" s="37"/>
      <c r="E21" s="10"/>
      <c r="F21" s="4"/>
      <c r="G21" s="4"/>
      <c r="H21" s="4"/>
      <c r="I21" s="4"/>
    </row>
    <row r="22" spans="1:9" s="144" customFormat="1" x14ac:dyDescent="0.25">
      <c r="A22" s="138"/>
      <c r="B22" s="143"/>
      <c r="E22" s="138"/>
      <c r="F22" s="139"/>
      <c r="G22" s="139"/>
      <c r="H22" s="139"/>
      <c r="I22" s="139"/>
    </row>
    <row r="23" spans="1:9" x14ac:dyDescent="0.25">
      <c r="A23" s="10"/>
      <c r="B23" s="14" t="s">
        <v>53</v>
      </c>
      <c r="C23" s="36"/>
      <c r="D23" s="36" t="s">
        <v>54</v>
      </c>
      <c r="E23" s="13"/>
      <c r="F23" s="4"/>
      <c r="G23" s="4"/>
      <c r="H23" s="4"/>
      <c r="I23" s="4"/>
    </row>
    <row r="24" spans="1:9" x14ac:dyDescent="0.25">
      <c r="A24" s="10"/>
      <c r="B24" s="37"/>
      <c r="E24" s="10"/>
      <c r="F24" s="4"/>
      <c r="G24" s="4"/>
      <c r="H24" s="4"/>
      <c r="I24" s="4"/>
    </row>
    <row r="25" spans="1:9" x14ac:dyDescent="0.25">
      <c r="A25" s="10"/>
      <c r="B25" s="14" t="s">
        <v>55</v>
      </c>
      <c r="C25" s="36"/>
      <c r="D25" s="36" t="s">
        <v>56</v>
      </c>
      <c r="E25" s="13"/>
      <c r="F25" s="4"/>
      <c r="G25" s="4"/>
      <c r="H25" s="4"/>
      <c r="I25" s="4"/>
    </row>
  </sheetData>
  <mergeCells count="11">
    <mergeCell ref="G1:I1"/>
    <mergeCell ref="A2:I2"/>
    <mergeCell ref="A4:I4"/>
    <mergeCell ref="G7:H7"/>
    <mergeCell ref="A8:A9"/>
    <mergeCell ref="B8:B9"/>
    <mergeCell ref="C8:C9"/>
    <mergeCell ref="D8:D9"/>
    <mergeCell ref="E8:I8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="80" workbookViewId="0">
      <selection activeCell="C20" sqref="C20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7.28515625" style="9" customWidth="1"/>
    <col min="6" max="6" width="15.28515625" style="9" customWidth="1"/>
    <col min="7" max="7" width="19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21" customHeight="1" x14ac:dyDescent="0.3">
      <c r="A2" s="421" t="s">
        <v>89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9.75" customHeight="1" x14ac:dyDescent="0.25">
      <c r="A4" s="423" t="s">
        <v>90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94</v>
      </c>
      <c r="B5" s="445"/>
      <c r="C5" s="445"/>
      <c r="D5" s="445"/>
      <c r="E5" s="445"/>
      <c r="F5" s="445"/>
      <c r="G5" s="445"/>
      <c r="H5" s="445"/>
      <c r="I5" s="445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155" t="s">
        <v>91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314" t="s">
        <v>19</v>
      </c>
      <c r="B10" s="89" t="s">
        <v>20</v>
      </c>
      <c r="C10" s="83"/>
      <c r="D10" s="66">
        <f>D11+D12+D13+D14</f>
        <v>950.36</v>
      </c>
      <c r="E10" s="316" t="s">
        <v>253</v>
      </c>
      <c r="F10" s="205" t="s">
        <v>21</v>
      </c>
      <c r="G10" s="281">
        <f>G11+G12+G13+G14</f>
        <v>2</v>
      </c>
      <c r="H10" s="160"/>
      <c r="I10" s="184"/>
    </row>
    <row r="11" spans="1:9" x14ac:dyDescent="0.25">
      <c r="A11" s="301" t="s">
        <v>22</v>
      </c>
      <c r="B11" s="25" t="s">
        <v>23</v>
      </c>
      <c r="C11" s="23"/>
      <c r="D11" s="51">
        <f t="shared" ref="D11:D14" si="0">G11*H11</f>
        <v>353.42</v>
      </c>
      <c r="E11" s="171" t="s">
        <v>24</v>
      </c>
      <c r="F11" s="205" t="s">
        <v>21</v>
      </c>
      <c r="G11" s="173">
        <v>0.8</v>
      </c>
      <c r="H11" s="164">
        <f>'сплит  МО 1кв2025г'!I3</f>
        <v>441.78</v>
      </c>
      <c r="I11" s="186" t="s">
        <v>25</v>
      </c>
    </row>
    <row r="12" spans="1:9" x14ac:dyDescent="0.25">
      <c r="A12" s="301" t="s">
        <v>26</v>
      </c>
      <c r="B12" s="25" t="s">
        <v>27</v>
      </c>
      <c r="C12" s="23"/>
      <c r="D12" s="51">
        <f t="shared" si="0"/>
        <v>198.98</v>
      </c>
      <c r="E12" s="171" t="s">
        <v>28</v>
      </c>
      <c r="F12" s="172" t="s">
        <v>21</v>
      </c>
      <c r="G12" s="168">
        <v>0.4</v>
      </c>
      <c r="H12" s="164">
        <f>'сплит  МО 1кв2025г'!I4</f>
        <v>497.46</v>
      </c>
      <c r="I12" s="186" t="s">
        <v>29</v>
      </c>
    </row>
    <row r="13" spans="1:9" ht="31.5" x14ac:dyDescent="0.25">
      <c r="A13" s="301" t="s">
        <v>33</v>
      </c>
      <c r="B13" s="25" t="s">
        <v>34</v>
      </c>
      <c r="C13" s="61"/>
      <c r="D13" s="51">
        <f t="shared" si="0"/>
        <v>198.98</v>
      </c>
      <c r="E13" s="171" t="s">
        <v>35</v>
      </c>
      <c r="F13" s="172" t="s">
        <v>21</v>
      </c>
      <c r="G13" s="168">
        <v>0.4</v>
      </c>
      <c r="H13" s="173">
        <f>'сплит  МО 1кв2025г'!I6</f>
        <v>497.46</v>
      </c>
      <c r="I13" s="186" t="s">
        <v>36</v>
      </c>
    </row>
    <row r="14" spans="1:9" ht="31.5" x14ac:dyDescent="0.25">
      <c r="A14" s="301" t="s">
        <v>37</v>
      </c>
      <c r="B14" s="25" t="s">
        <v>38</v>
      </c>
      <c r="C14" s="61"/>
      <c r="D14" s="51">
        <f t="shared" si="0"/>
        <v>198.98</v>
      </c>
      <c r="E14" s="171" t="s">
        <v>39</v>
      </c>
      <c r="F14" s="172" t="s">
        <v>21</v>
      </c>
      <c r="G14" s="168">
        <v>0.4</v>
      </c>
      <c r="H14" s="173">
        <f>'сплит  МО 1кв2025г'!I6</f>
        <v>497.46</v>
      </c>
      <c r="I14" s="186" t="s">
        <v>36</v>
      </c>
    </row>
    <row r="15" spans="1:9" x14ac:dyDescent="0.25">
      <c r="A15" s="300" t="s">
        <v>40</v>
      </c>
      <c r="B15" s="58" t="s">
        <v>41</v>
      </c>
      <c r="C15" s="67">
        <f>'сплит  МО 1кв2025г'!H17</f>
        <v>0.66859999999999997</v>
      </c>
      <c r="D15" s="30">
        <f>D10*C15</f>
        <v>635.41</v>
      </c>
      <c r="E15" s="171"/>
      <c r="F15" s="172"/>
      <c r="G15" s="168"/>
      <c r="H15" s="173"/>
      <c r="I15" s="186"/>
    </row>
    <row r="16" spans="1:9" ht="31.5" x14ac:dyDescent="0.25">
      <c r="A16" s="300" t="s">
        <v>42</v>
      </c>
      <c r="B16" s="84" t="s">
        <v>43</v>
      </c>
      <c r="C16" s="61"/>
      <c r="D16" s="30">
        <f>D17+D18</f>
        <v>416.73</v>
      </c>
      <c r="E16" s="171"/>
      <c r="F16" s="172"/>
      <c r="G16" s="168"/>
      <c r="H16" s="173"/>
      <c r="I16" s="186"/>
    </row>
    <row r="17" spans="1:9" x14ac:dyDescent="0.25">
      <c r="A17" s="301" t="s">
        <v>44</v>
      </c>
      <c r="B17" s="60" t="s">
        <v>45</v>
      </c>
      <c r="C17" s="61"/>
      <c r="D17" s="51">
        <f t="shared" ref="D17:D18" si="1">G17*H17</f>
        <v>194.17</v>
      </c>
      <c r="E17" s="206" t="s">
        <v>45</v>
      </c>
      <c r="F17" s="172" t="s">
        <v>46</v>
      </c>
      <c r="G17" s="168">
        <v>0.4</v>
      </c>
      <c r="H17" s="164">
        <f>'сплит  МО 1кв2025г'!F9*'сплит  МО 1кв2025г'!J9</f>
        <v>485.42</v>
      </c>
      <c r="I17" s="186" t="s">
        <v>47</v>
      </c>
    </row>
    <row r="18" spans="1:9" ht="31.5" x14ac:dyDescent="0.25">
      <c r="A18" s="301" t="s">
        <v>48</v>
      </c>
      <c r="B18" s="60" t="s">
        <v>49</v>
      </c>
      <c r="C18" s="61"/>
      <c r="D18" s="51">
        <f t="shared" si="1"/>
        <v>222.56</v>
      </c>
      <c r="E18" s="206" t="s">
        <v>49</v>
      </c>
      <c r="F18" s="172" t="s">
        <v>46</v>
      </c>
      <c r="G18" s="168">
        <v>0.4</v>
      </c>
      <c r="H18" s="168">
        <f>'сплит  МО 1кв2025г'!I8</f>
        <v>556.4</v>
      </c>
      <c r="I18" s="186" t="s">
        <v>50</v>
      </c>
    </row>
    <row r="19" spans="1:9" x14ac:dyDescent="0.25">
      <c r="A19" s="317">
        <v>4</v>
      </c>
      <c r="B19" s="62" t="s">
        <v>51</v>
      </c>
      <c r="C19" s="294">
        <f>'сплит  МО 1кв2025г'!H18</f>
        <v>0.15</v>
      </c>
      <c r="D19" s="53">
        <f>D10*C19</f>
        <v>142.55000000000001</v>
      </c>
      <c r="E19" s="209"/>
      <c r="F19" s="209"/>
      <c r="G19" s="209"/>
      <c r="H19" s="209"/>
      <c r="I19" s="289"/>
    </row>
    <row r="20" spans="1:9" ht="16.5" thickBot="1" x14ac:dyDescent="0.3">
      <c r="A20" s="193"/>
      <c r="B20" s="194" t="s">
        <v>52</v>
      </c>
      <c r="C20" s="195"/>
      <c r="D20" s="196">
        <f>D10+D15+D16+D19</f>
        <v>2145.0500000000002</v>
      </c>
      <c r="E20" s="197"/>
      <c r="F20" s="197"/>
      <c r="G20" s="197"/>
      <c r="H20" s="197"/>
      <c r="I20" s="291"/>
    </row>
    <row r="21" spans="1:9" x14ac:dyDescent="0.25">
      <c r="A21" s="10"/>
      <c r="B21" s="14"/>
      <c r="C21" s="36"/>
      <c r="D21" s="36"/>
      <c r="E21" s="13"/>
      <c r="F21" s="4"/>
      <c r="G21" s="4"/>
      <c r="H21" s="4"/>
      <c r="I21" s="4"/>
    </row>
    <row r="22" spans="1:9" x14ac:dyDescent="0.25">
      <c r="A22" s="10"/>
      <c r="B22" s="37"/>
      <c r="E22" s="10"/>
      <c r="F22" s="4"/>
      <c r="G22" s="4"/>
      <c r="H22" s="4"/>
      <c r="I22" s="4"/>
    </row>
    <row r="23" spans="1:9" s="144" customFormat="1" x14ac:dyDescent="0.25">
      <c r="A23" s="138"/>
      <c r="B23" s="143"/>
      <c r="E23" s="138"/>
      <c r="F23" s="139"/>
      <c r="G23" s="139"/>
      <c r="H23" s="139"/>
      <c r="I23" s="139"/>
    </row>
    <row r="24" spans="1:9" x14ac:dyDescent="0.25">
      <c r="A24" s="10"/>
      <c r="B24" s="14" t="s">
        <v>53</v>
      </c>
      <c r="C24" s="36"/>
      <c r="D24" s="36" t="s">
        <v>54</v>
      </c>
      <c r="E24" s="13"/>
      <c r="F24" s="4"/>
      <c r="G24" s="4"/>
      <c r="H24" s="4"/>
      <c r="I24" s="4"/>
    </row>
    <row r="25" spans="1:9" x14ac:dyDescent="0.25">
      <c r="A25" s="10"/>
      <c r="B25" s="37"/>
      <c r="E25" s="10"/>
      <c r="F25" s="4"/>
      <c r="G25" s="4"/>
      <c r="H25" s="4"/>
      <c r="I25" s="4"/>
    </row>
    <row r="26" spans="1:9" x14ac:dyDescent="0.25">
      <c r="A26" s="10"/>
      <c r="B26" s="14" t="s">
        <v>55</v>
      </c>
      <c r="C26" s="36"/>
      <c r="D26" s="36" t="s">
        <v>56</v>
      </c>
      <c r="E26" s="13"/>
      <c r="F26" s="4"/>
      <c r="G26" s="4"/>
      <c r="H26" s="4"/>
      <c r="I26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80" workbookViewId="0">
      <selection activeCell="G23" sqref="G23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6.140625" style="9" customWidth="1"/>
    <col min="6" max="6" width="15.28515625" style="9" customWidth="1"/>
    <col min="7" max="7" width="18.8554687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92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46.5" customHeight="1" x14ac:dyDescent="0.25">
      <c r="A4" s="423" t="s">
        <v>93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94</v>
      </c>
      <c r="B5" s="445"/>
      <c r="C5" s="445"/>
      <c r="D5" s="445"/>
      <c r="E5" s="445"/>
      <c r="F5" s="445"/>
      <c r="G5" s="445"/>
      <c r="H5" s="445"/>
      <c r="I5" s="445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155" t="s">
        <v>95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183" t="s">
        <v>19</v>
      </c>
      <c r="B10" s="45" t="s">
        <v>20</v>
      </c>
      <c r="C10" s="18"/>
      <c r="D10" s="66">
        <f>D11+D12+D13+D14</f>
        <v>1283.01</v>
      </c>
      <c r="E10" s="318" t="s">
        <v>253</v>
      </c>
      <c r="F10" s="205" t="s">
        <v>21</v>
      </c>
      <c r="G10" s="319">
        <f>G11+G12+G13+G14</f>
        <v>2.7</v>
      </c>
      <c r="H10" s="160"/>
      <c r="I10" s="184"/>
    </row>
    <row r="11" spans="1:9" x14ac:dyDescent="0.25">
      <c r="A11" s="327" t="s">
        <v>22</v>
      </c>
      <c r="B11" s="24" t="s">
        <v>23</v>
      </c>
      <c r="C11" s="71"/>
      <c r="D11" s="51">
        <f t="shared" ref="D11:D14" si="0">G11*H11</f>
        <v>477.12</v>
      </c>
      <c r="E11" s="264" t="s">
        <v>24</v>
      </c>
      <c r="F11" s="256" t="s">
        <v>21</v>
      </c>
      <c r="G11" s="257">
        <v>1.08</v>
      </c>
      <c r="H11" s="164">
        <f>'сплит  МО 1кв2025г'!I3</f>
        <v>441.78</v>
      </c>
      <c r="I11" s="186" t="s">
        <v>25</v>
      </c>
    </row>
    <row r="12" spans="1:9" x14ac:dyDescent="0.25">
      <c r="A12" s="301" t="s">
        <v>26</v>
      </c>
      <c r="B12" s="25" t="s">
        <v>27</v>
      </c>
      <c r="C12" s="23"/>
      <c r="D12" s="51">
        <f t="shared" si="0"/>
        <v>268.63</v>
      </c>
      <c r="E12" s="171" t="s">
        <v>28</v>
      </c>
      <c r="F12" s="172" t="s">
        <v>21</v>
      </c>
      <c r="G12" s="168">
        <v>0.54</v>
      </c>
      <c r="H12" s="164">
        <f>'сплит  МО 1кв2025г'!I4</f>
        <v>497.46</v>
      </c>
      <c r="I12" s="186" t="s">
        <v>29</v>
      </c>
    </row>
    <row r="13" spans="1:9" ht="31.5" x14ac:dyDescent="0.25">
      <c r="A13" s="301" t="s">
        <v>33</v>
      </c>
      <c r="B13" s="25" t="s">
        <v>34</v>
      </c>
      <c r="C13" s="61"/>
      <c r="D13" s="51">
        <f t="shared" si="0"/>
        <v>268.63</v>
      </c>
      <c r="E13" s="171" t="s">
        <v>35</v>
      </c>
      <c r="F13" s="172" t="s">
        <v>21</v>
      </c>
      <c r="G13" s="168">
        <v>0.54</v>
      </c>
      <c r="H13" s="173">
        <f>'сплит  МО 1кв2025г'!I6</f>
        <v>497.46</v>
      </c>
      <c r="I13" s="186" t="s">
        <v>36</v>
      </c>
    </row>
    <row r="14" spans="1:9" ht="31.5" x14ac:dyDescent="0.25">
      <c r="A14" s="301" t="s">
        <v>37</v>
      </c>
      <c r="B14" s="25" t="s">
        <v>38</v>
      </c>
      <c r="C14" s="61"/>
      <c r="D14" s="51">
        <f t="shared" si="0"/>
        <v>268.63</v>
      </c>
      <c r="E14" s="171" t="s">
        <v>39</v>
      </c>
      <c r="F14" s="172" t="s">
        <v>21</v>
      </c>
      <c r="G14" s="168">
        <v>0.54</v>
      </c>
      <c r="H14" s="173">
        <f>'сплит  МО 1кв2025г'!I6</f>
        <v>497.46</v>
      </c>
      <c r="I14" s="186" t="s">
        <v>36</v>
      </c>
    </row>
    <row r="15" spans="1:9" x14ac:dyDescent="0.25">
      <c r="A15" s="300" t="s">
        <v>40</v>
      </c>
      <c r="B15" s="58" t="s">
        <v>41</v>
      </c>
      <c r="C15" s="67">
        <f>'сплит  МО 1кв2025г'!H17</f>
        <v>0.66859999999999997</v>
      </c>
      <c r="D15" s="30">
        <f>D10*C15</f>
        <v>857.82</v>
      </c>
      <c r="E15" s="171"/>
      <c r="F15" s="172"/>
      <c r="G15" s="168"/>
      <c r="H15" s="173"/>
      <c r="I15" s="186"/>
    </row>
    <row r="16" spans="1:9" ht="31.5" x14ac:dyDescent="0.25">
      <c r="A16" s="300" t="s">
        <v>42</v>
      </c>
      <c r="B16" s="84" t="s">
        <v>43</v>
      </c>
      <c r="C16" s="61"/>
      <c r="D16" s="30">
        <f>D17+D18</f>
        <v>562.59</v>
      </c>
      <c r="E16" s="171"/>
      <c r="F16" s="172"/>
      <c r="G16" s="168"/>
      <c r="H16" s="173"/>
      <c r="I16" s="186"/>
    </row>
    <row r="17" spans="1:9" ht="31.5" x14ac:dyDescent="0.25">
      <c r="A17" s="301" t="s">
        <v>96</v>
      </c>
      <c r="B17" s="60" t="s">
        <v>45</v>
      </c>
      <c r="C17" s="61"/>
      <c r="D17" s="51">
        <f t="shared" ref="D17:D18" si="1">G17*H17</f>
        <v>262.13</v>
      </c>
      <c r="E17" s="206" t="s">
        <v>45</v>
      </c>
      <c r="F17" s="172" t="s">
        <v>46</v>
      </c>
      <c r="G17" s="168">
        <v>0.54</v>
      </c>
      <c r="H17" s="164">
        <f>'сплит  МО 1кв2025г'!F9*'сплит  МО 1кв2025г'!J9</f>
        <v>485.42</v>
      </c>
      <c r="I17" s="186" t="s">
        <v>47</v>
      </c>
    </row>
    <row r="18" spans="1:9" ht="31.5" x14ac:dyDescent="0.25">
      <c r="A18" s="301" t="s">
        <v>48</v>
      </c>
      <c r="B18" s="60" t="s">
        <v>49</v>
      </c>
      <c r="C18" s="61"/>
      <c r="D18" s="51">
        <f t="shared" si="1"/>
        <v>300.45999999999998</v>
      </c>
      <c r="E18" s="206" t="s">
        <v>49</v>
      </c>
      <c r="F18" s="172" t="s">
        <v>46</v>
      </c>
      <c r="G18" s="168">
        <v>0.54</v>
      </c>
      <c r="H18" s="168">
        <f>'сплит  МО 1кв2025г'!I8</f>
        <v>556.4</v>
      </c>
      <c r="I18" s="186" t="s">
        <v>50</v>
      </c>
    </row>
    <row r="19" spans="1:9" x14ac:dyDescent="0.25">
      <c r="A19" s="191">
        <v>4</v>
      </c>
      <c r="B19" s="17" t="s">
        <v>51</v>
      </c>
      <c r="C19" s="273">
        <f>'сплит  МО 1кв2025г'!H18</f>
        <v>0.15</v>
      </c>
      <c r="D19" s="53">
        <f>D10*C19</f>
        <v>192.45</v>
      </c>
      <c r="E19" s="179"/>
      <c r="F19" s="179"/>
      <c r="G19" s="179"/>
      <c r="H19" s="179"/>
      <c r="I19" s="289"/>
    </row>
    <row r="20" spans="1:9" ht="16.5" thickBot="1" x14ac:dyDescent="0.3">
      <c r="A20" s="193"/>
      <c r="B20" s="194" t="s">
        <v>52</v>
      </c>
      <c r="C20" s="195"/>
      <c r="D20" s="196">
        <f>D10+D15+D16+D19</f>
        <v>2895.87</v>
      </c>
      <c r="E20" s="197"/>
      <c r="F20" s="197"/>
      <c r="G20" s="197"/>
      <c r="H20" s="197"/>
      <c r="I20" s="291"/>
    </row>
    <row r="21" spans="1:9" x14ac:dyDescent="0.25">
      <c r="A21" s="10"/>
      <c r="B21" s="37"/>
      <c r="E21" s="10"/>
      <c r="F21" s="4"/>
      <c r="G21" s="4"/>
      <c r="H21" s="4"/>
      <c r="I21" s="4"/>
    </row>
    <row r="22" spans="1:9" s="144" customFormat="1" x14ac:dyDescent="0.25">
      <c r="A22" s="138"/>
      <c r="B22" s="143"/>
      <c r="E22" s="138"/>
      <c r="F22" s="139"/>
      <c r="G22" s="139"/>
      <c r="H22" s="139"/>
      <c r="I22" s="139"/>
    </row>
    <row r="23" spans="1:9" x14ac:dyDescent="0.25">
      <c r="A23" s="10"/>
      <c r="B23" s="14" t="s">
        <v>53</v>
      </c>
      <c r="C23" s="36"/>
      <c r="D23" s="36" t="s">
        <v>54</v>
      </c>
      <c r="E23" s="13"/>
      <c r="F23" s="4"/>
      <c r="G23" s="4"/>
      <c r="H23" s="4"/>
      <c r="I23" s="4"/>
    </row>
    <row r="24" spans="1:9" x14ac:dyDescent="0.25">
      <c r="A24" s="10"/>
      <c r="B24" s="37"/>
      <c r="E24" s="10"/>
      <c r="F24" s="4"/>
      <c r="G24" s="4"/>
      <c r="H24" s="4"/>
      <c r="I24" s="4"/>
    </row>
    <row r="25" spans="1:9" x14ac:dyDescent="0.25">
      <c r="A25" s="10"/>
      <c r="B25" s="14" t="s">
        <v>55</v>
      </c>
      <c r="C25" s="36"/>
      <c r="D25" s="36" t="s">
        <v>56</v>
      </c>
      <c r="E25" s="13"/>
      <c r="F25" s="4"/>
      <c r="G25" s="4"/>
      <c r="H25" s="4"/>
      <c r="I25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80" workbookViewId="0">
      <selection activeCell="C16" sqref="C16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4.28515625" style="9" customWidth="1"/>
    <col min="6" max="6" width="15.28515625" style="9" customWidth="1"/>
    <col min="7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97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9.75" customHeight="1" x14ac:dyDescent="0.25">
      <c r="A4" s="423" t="s">
        <v>98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94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43" t="s">
        <v>8</v>
      </c>
      <c r="H7" s="444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155" t="s">
        <v>99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183" t="s">
        <v>19</v>
      </c>
      <c r="B10" s="45" t="s">
        <v>20</v>
      </c>
      <c r="C10" s="18"/>
      <c r="D10" s="19">
        <f>D11+D12+D13+D14</f>
        <v>1211.72</v>
      </c>
      <c r="E10" s="318" t="s">
        <v>253</v>
      </c>
      <c r="F10" s="205" t="s">
        <v>21</v>
      </c>
      <c r="G10" s="319">
        <f>G11+G12+G13+G14</f>
        <v>2.5499999999999998</v>
      </c>
      <c r="H10" s="160"/>
      <c r="I10" s="184"/>
    </row>
    <row r="11" spans="1:9" x14ac:dyDescent="0.25">
      <c r="A11" s="185" t="s">
        <v>22</v>
      </c>
      <c r="B11" s="20" t="s">
        <v>23</v>
      </c>
      <c r="C11" s="56"/>
      <c r="D11" s="33">
        <f t="shared" ref="D11:D14" si="0">G11*H11</f>
        <v>450.62</v>
      </c>
      <c r="E11" s="211" t="s">
        <v>24</v>
      </c>
      <c r="F11" s="212" t="s">
        <v>21</v>
      </c>
      <c r="G11" s="254">
        <v>1.02</v>
      </c>
      <c r="H11" s="164">
        <f>'сплит  МО 1кв2025г'!I3</f>
        <v>441.78</v>
      </c>
      <c r="I11" s="186" t="s">
        <v>25</v>
      </c>
    </row>
    <row r="12" spans="1:9" x14ac:dyDescent="0.25">
      <c r="A12" s="185" t="s">
        <v>26</v>
      </c>
      <c r="B12" s="20" t="s">
        <v>27</v>
      </c>
      <c r="C12" s="23"/>
      <c r="D12" s="33">
        <f t="shared" si="0"/>
        <v>253.7</v>
      </c>
      <c r="E12" s="286" t="s">
        <v>28</v>
      </c>
      <c r="F12" s="165" t="s">
        <v>21</v>
      </c>
      <c r="G12" s="216">
        <v>0.51</v>
      </c>
      <c r="H12" s="164">
        <f>'сплит  МО 1кв2025г'!I4</f>
        <v>497.46</v>
      </c>
      <c r="I12" s="186" t="s">
        <v>29</v>
      </c>
    </row>
    <row r="13" spans="1:9" ht="31.5" x14ac:dyDescent="0.25">
      <c r="A13" s="185" t="s">
        <v>33</v>
      </c>
      <c r="B13" s="20" t="s">
        <v>34</v>
      </c>
      <c r="C13" s="61"/>
      <c r="D13" s="33">
        <f t="shared" si="0"/>
        <v>253.7</v>
      </c>
      <c r="E13" s="161" t="s">
        <v>35</v>
      </c>
      <c r="F13" s="233" t="s">
        <v>21</v>
      </c>
      <c r="G13" s="168">
        <v>0.51</v>
      </c>
      <c r="H13" s="173">
        <f>'сплит  МО 1кв2025г'!I6</f>
        <v>497.46</v>
      </c>
      <c r="I13" s="186" t="s">
        <v>36</v>
      </c>
    </row>
    <row r="14" spans="1:9" ht="31.5" x14ac:dyDescent="0.25">
      <c r="A14" s="185" t="s">
        <v>37</v>
      </c>
      <c r="B14" s="328" t="s">
        <v>38</v>
      </c>
      <c r="C14" s="61"/>
      <c r="D14" s="33">
        <f t="shared" si="0"/>
        <v>253.7</v>
      </c>
      <c r="E14" s="286" t="s">
        <v>39</v>
      </c>
      <c r="F14" s="231" t="s">
        <v>21</v>
      </c>
      <c r="G14" s="168">
        <v>0.51</v>
      </c>
      <c r="H14" s="173">
        <f>'сплит  МО 1кв2025г'!I6</f>
        <v>497.46</v>
      </c>
      <c r="I14" s="186" t="s">
        <v>36</v>
      </c>
    </row>
    <row r="15" spans="1:9" x14ac:dyDescent="0.25">
      <c r="A15" s="287" t="s">
        <v>40</v>
      </c>
      <c r="B15" s="17" t="s">
        <v>41</v>
      </c>
      <c r="C15" s="64">
        <f>'сплит  МО 1кв2025г'!H17</f>
        <v>0.66859999999999997</v>
      </c>
      <c r="D15" s="53">
        <f>D10*C15</f>
        <v>810.16</v>
      </c>
      <c r="E15" s="171"/>
      <c r="F15" s="172"/>
      <c r="G15" s="168"/>
      <c r="H15" s="173"/>
      <c r="I15" s="186"/>
    </row>
    <row r="16" spans="1:9" ht="31.5" x14ac:dyDescent="0.25">
      <c r="A16" s="287" t="s">
        <v>42</v>
      </c>
      <c r="B16" s="330" t="s">
        <v>43</v>
      </c>
      <c r="C16" s="61"/>
      <c r="D16" s="53">
        <f>D17+D18</f>
        <v>531.32000000000005</v>
      </c>
      <c r="E16" s="171"/>
      <c r="F16" s="172"/>
      <c r="G16" s="168"/>
      <c r="H16" s="173"/>
      <c r="I16" s="186"/>
    </row>
    <row r="17" spans="1:9" ht="31.5" x14ac:dyDescent="0.25">
      <c r="A17" s="185" t="s">
        <v>44</v>
      </c>
      <c r="B17" s="31" t="s">
        <v>45</v>
      </c>
      <c r="C17" s="65"/>
      <c r="D17" s="33">
        <f t="shared" ref="D17:D18" si="1">G17*H17</f>
        <v>247.56</v>
      </c>
      <c r="E17" s="174" t="s">
        <v>45</v>
      </c>
      <c r="F17" s="187" t="s">
        <v>46</v>
      </c>
      <c r="G17" s="236">
        <v>0.51</v>
      </c>
      <c r="H17" s="164">
        <f>'сплит  МО 1кв2025г'!F9*'сплит  МО 1кв2025г'!J9</f>
        <v>485.42</v>
      </c>
      <c r="I17" s="186" t="s">
        <v>47</v>
      </c>
    </row>
    <row r="18" spans="1:9" ht="31.5" x14ac:dyDescent="0.25">
      <c r="A18" s="185" t="s">
        <v>48</v>
      </c>
      <c r="B18" s="34" t="s">
        <v>49</v>
      </c>
      <c r="C18" s="329"/>
      <c r="D18" s="33">
        <f t="shared" si="1"/>
        <v>283.76</v>
      </c>
      <c r="E18" s="288" t="s">
        <v>49</v>
      </c>
      <c r="F18" s="165" t="s">
        <v>46</v>
      </c>
      <c r="G18" s="237">
        <v>0.51</v>
      </c>
      <c r="H18" s="168">
        <f>'сплит  МО 1кв2025г'!I8</f>
        <v>556.4</v>
      </c>
      <c r="I18" s="186" t="s">
        <v>50</v>
      </c>
    </row>
    <row r="19" spans="1:9" x14ac:dyDescent="0.25">
      <c r="A19" s="191">
        <v>4</v>
      </c>
      <c r="B19" s="17" t="s">
        <v>51</v>
      </c>
      <c r="C19" s="273">
        <f>'сплит  МО 1кв2025г'!H18</f>
        <v>0.15</v>
      </c>
      <c r="D19" s="19">
        <f>D10*C19</f>
        <v>181.76</v>
      </c>
      <c r="E19" s="179"/>
      <c r="F19" s="179"/>
      <c r="G19" s="179"/>
      <c r="H19" s="179"/>
      <c r="I19" s="289"/>
    </row>
    <row r="20" spans="1:9" ht="16.5" thickBot="1" x14ac:dyDescent="0.3">
      <c r="A20" s="193"/>
      <c r="B20" s="194" t="s">
        <v>52</v>
      </c>
      <c r="C20" s="195"/>
      <c r="D20" s="196">
        <f>D10+D15+D16+D19</f>
        <v>2734.96</v>
      </c>
      <c r="E20" s="197"/>
      <c r="F20" s="197"/>
      <c r="G20" s="197"/>
      <c r="H20" s="197"/>
      <c r="I20" s="291"/>
    </row>
    <row r="21" spans="1:9" x14ac:dyDescent="0.25">
      <c r="A21" s="10"/>
      <c r="B21" s="37"/>
      <c r="E21" s="10"/>
      <c r="F21" s="4"/>
      <c r="G21" s="4"/>
      <c r="H21" s="4"/>
      <c r="I21" s="4"/>
    </row>
    <row r="22" spans="1:9" s="144" customFormat="1" x14ac:dyDescent="0.25">
      <c r="A22" s="138"/>
      <c r="B22" s="143"/>
      <c r="E22" s="138"/>
      <c r="F22" s="139"/>
      <c r="G22" s="139"/>
      <c r="H22" s="139"/>
      <c r="I22" s="139"/>
    </row>
    <row r="23" spans="1:9" x14ac:dyDescent="0.25">
      <c r="A23" s="10"/>
      <c r="B23" s="14" t="s">
        <v>53</v>
      </c>
      <c r="C23" s="36"/>
      <c r="D23" s="36" t="s">
        <v>54</v>
      </c>
      <c r="E23" s="13"/>
      <c r="F23" s="4"/>
      <c r="G23" s="4"/>
      <c r="H23" s="4"/>
      <c r="I23" s="4"/>
    </row>
    <row r="24" spans="1:9" x14ac:dyDescent="0.25">
      <c r="A24" s="10"/>
      <c r="B24" s="37"/>
      <c r="E24" s="10"/>
      <c r="F24" s="4"/>
      <c r="G24" s="4"/>
      <c r="H24" s="4"/>
      <c r="I24" s="4"/>
    </row>
    <row r="25" spans="1:9" x14ac:dyDescent="0.25">
      <c r="A25" s="10"/>
      <c r="B25" s="14" t="s">
        <v>55</v>
      </c>
      <c r="C25" s="36"/>
      <c r="D25" s="36" t="s">
        <v>56</v>
      </c>
      <c r="E25" s="13"/>
      <c r="F25" s="4"/>
      <c r="G25" s="4"/>
      <c r="H25" s="4"/>
      <c r="I25" s="4"/>
    </row>
  </sheetData>
  <mergeCells count="12">
    <mergeCell ref="G1:I1"/>
    <mergeCell ref="A2:I2"/>
    <mergeCell ref="A4:I4"/>
    <mergeCell ref="G6:I6"/>
    <mergeCell ref="A8:A9"/>
    <mergeCell ref="B8:B9"/>
    <mergeCell ref="C8:C9"/>
    <mergeCell ref="D8:D9"/>
    <mergeCell ref="E8:I8"/>
    <mergeCell ref="A5:I5"/>
    <mergeCell ref="G7:H7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80" workbookViewId="0">
      <selection activeCell="E28" sqref="E28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4.5703125" style="9" customWidth="1"/>
    <col min="6" max="6" width="15.28515625" style="9" customWidth="1"/>
    <col min="7" max="7" width="19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100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9.75" customHeight="1" x14ac:dyDescent="0.25">
      <c r="A4" s="423" t="s">
        <v>101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94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43" t="s">
        <v>8</v>
      </c>
      <c r="H7" s="444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155" t="s">
        <v>102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183" t="s">
        <v>19</v>
      </c>
      <c r="B10" s="89" t="s">
        <v>20</v>
      </c>
      <c r="C10" s="83"/>
      <c r="D10" s="66">
        <f>D11+D12+D13+D14</f>
        <v>1520.59</v>
      </c>
      <c r="E10" s="325" t="s">
        <v>253</v>
      </c>
      <c r="F10" s="205" t="s">
        <v>21</v>
      </c>
      <c r="G10" s="319">
        <f>G11+G12+G13+G14</f>
        <v>3.2</v>
      </c>
      <c r="H10" s="160"/>
      <c r="I10" s="184"/>
    </row>
    <row r="11" spans="1:9" x14ac:dyDescent="0.25">
      <c r="A11" s="296" t="s">
        <v>22</v>
      </c>
      <c r="B11" s="25" t="s">
        <v>23</v>
      </c>
      <c r="C11" s="23"/>
      <c r="D11" s="51">
        <f t="shared" ref="D11:D14" si="0">G11*H11</f>
        <v>565.48</v>
      </c>
      <c r="E11" s="171" t="s">
        <v>24</v>
      </c>
      <c r="F11" s="205" t="s">
        <v>21</v>
      </c>
      <c r="G11" s="173">
        <v>1.28</v>
      </c>
      <c r="H11" s="164">
        <f>'сплит  МО 1кв2025г'!I3</f>
        <v>441.78</v>
      </c>
      <c r="I11" s="186" t="s">
        <v>25</v>
      </c>
    </row>
    <row r="12" spans="1:9" x14ac:dyDescent="0.25">
      <c r="A12" s="296" t="s">
        <v>26</v>
      </c>
      <c r="B12" s="25" t="s">
        <v>27</v>
      </c>
      <c r="C12" s="23"/>
      <c r="D12" s="51">
        <f t="shared" si="0"/>
        <v>318.37</v>
      </c>
      <c r="E12" s="171" t="s">
        <v>28</v>
      </c>
      <c r="F12" s="172" t="s">
        <v>21</v>
      </c>
      <c r="G12" s="168">
        <v>0.64</v>
      </c>
      <c r="H12" s="164">
        <f>'сплит  МО 1кв2025г'!I4</f>
        <v>497.46</v>
      </c>
      <c r="I12" s="186" t="s">
        <v>29</v>
      </c>
    </row>
    <row r="13" spans="1:9" ht="31.5" x14ac:dyDescent="0.25">
      <c r="A13" s="296" t="s">
        <v>33</v>
      </c>
      <c r="B13" s="25" t="s">
        <v>34</v>
      </c>
      <c r="C13" s="61"/>
      <c r="D13" s="51">
        <f t="shared" si="0"/>
        <v>318.37</v>
      </c>
      <c r="E13" s="171" t="s">
        <v>35</v>
      </c>
      <c r="F13" s="172" t="s">
        <v>21</v>
      </c>
      <c r="G13" s="168">
        <v>0.64</v>
      </c>
      <c r="H13" s="173">
        <f>'сплит  МО 1кв2025г'!I6</f>
        <v>497.46</v>
      </c>
      <c r="I13" s="186" t="s">
        <v>36</v>
      </c>
    </row>
    <row r="14" spans="1:9" ht="31.5" x14ac:dyDescent="0.25">
      <c r="A14" s="296" t="s">
        <v>37</v>
      </c>
      <c r="B14" s="25" t="s">
        <v>38</v>
      </c>
      <c r="C14" s="61"/>
      <c r="D14" s="51">
        <f t="shared" si="0"/>
        <v>318.37</v>
      </c>
      <c r="E14" s="171" t="s">
        <v>39</v>
      </c>
      <c r="F14" s="172" t="s">
        <v>21</v>
      </c>
      <c r="G14" s="168">
        <v>0.64</v>
      </c>
      <c r="H14" s="173">
        <f>'сплит  МО 1кв2025г'!I6</f>
        <v>497.46</v>
      </c>
      <c r="I14" s="186" t="s">
        <v>36</v>
      </c>
    </row>
    <row r="15" spans="1:9" x14ac:dyDescent="0.25">
      <c r="A15" s="287" t="s">
        <v>40</v>
      </c>
      <c r="B15" s="58" t="s">
        <v>41</v>
      </c>
      <c r="C15" s="67">
        <f>'сплит  МО 1кв2025г'!H17</f>
        <v>0.66859999999999997</v>
      </c>
      <c r="D15" s="30">
        <f>D10*C15</f>
        <v>1016.67</v>
      </c>
      <c r="E15" s="171"/>
      <c r="F15" s="172"/>
      <c r="G15" s="168"/>
      <c r="H15" s="173"/>
      <c r="I15" s="186"/>
    </row>
    <row r="16" spans="1:9" ht="31.5" x14ac:dyDescent="0.25">
      <c r="A16" s="287" t="s">
        <v>42</v>
      </c>
      <c r="B16" s="84" t="s">
        <v>43</v>
      </c>
      <c r="C16" s="61"/>
      <c r="D16" s="30">
        <f>D17+D18</f>
        <v>666.77</v>
      </c>
      <c r="E16" s="171"/>
      <c r="F16" s="172"/>
      <c r="G16" s="168"/>
      <c r="H16" s="173"/>
      <c r="I16" s="186"/>
    </row>
    <row r="17" spans="1:9" ht="31.5" x14ac:dyDescent="0.25">
      <c r="A17" s="296" t="s">
        <v>44</v>
      </c>
      <c r="B17" s="60" t="s">
        <v>45</v>
      </c>
      <c r="C17" s="61"/>
      <c r="D17" s="51">
        <f t="shared" ref="D17:D18" si="1">G17*H17</f>
        <v>310.67</v>
      </c>
      <c r="E17" s="206" t="s">
        <v>45</v>
      </c>
      <c r="F17" s="172" t="s">
        <v>46</v>
      </c>
      <c r="G17" s="168">
        <v>0.64</v>
      </c>
      <c r="H17" s="164">
        <f>'сплит  МО 1кв2025г'!F9*'сплит  МО 1кв2025г'!J9</f>
        <v>485.42</v>
      </c>
      <c r="I17" s="186" t="s">
        <v>47</v>
      </c>
    </row>
    <row r="18" spans="1:9" ht="31.5" x14ac:dyDescent="0.25">
      <c r="A18" s="296" t="s">
        <v>44</v>
      </c>
      <c r="B18" s="60" t="s">
        <v>49</v>
      </c>
      <c r="C18" s="61"/>
      <c r="D18" s="51">
        <f t="shared" si="1"/>
        <v>356.1</v>
      </c>
      <c r="E18" s="206" t="s">
        <v>49</v>
      </c>
      <c r="F18" s="172" t="s">
        <v>46</v>
      </c>
      <c r="G18" s="168">
        <v>0.64</v>
      </c>
      <c r="H18" s="168">
        <f>'сплит  МО 1кв2025г'!I8</f>
        <v>556.4</v>
      </c>
      <c r="I18" s="186" t="s">
        <v>50</v>
      </c>
    </row>
    <row r="19" spans="1:9" x14ac:dyDescent="0.25">
      <c r="A19" s="191">
        <v>4</v>
      </c>
      <c r="B19" s="17" t="s">
        <v>51</v>
      </c>
      <c r="C19" s="273">
        <f>'сплит  МО 1кв2025г'!H18</f>
        <v>0.15</v>
      </c>
      <c r="D19" s="19">
        <f>D10*C19</f>
        <v>228.09</v>
      </c>
      <c r="E19" s="179"/>
      <c r="F19" s="179"/>
      <c r="G19" s="179"/>
      <c r="H19" s="179"/>
      <c r="I19" s="289"/>
    </row>
    <row r="20" spans="1:9" ht="16.5" thickBot="1" x14ac:dyDescent="0.3">
      <c r="A20" s="193"/>
      <c r="B20" s="194" t="s">
        <v>52</v>
      </c>
      <c r="C20" s="195"/>
      <c r="D20" s="196">
        <f>D10+D15+D16+D19</f>
        <v>3432.12</v>
      </c>
      <c r="E20" s="197"/>
      <c r="F20" s="197"/>
      <c r="G20" s="197"/>
      <c r="H20" s="197"/>
      <c r="I20" s="291"/>
    </row>
    <row r="21" spans="1:9" x14ac:dyDescent="0.25">
      <c r="A21" s="10"/>
      <c r="B21" s="37"/>
      <c r="E21" s="10"/>
      <c r="F21" s="4"/>
      <c r="G21" s="4"/>
      <c r="H21" s="4"/>
      <c r="I21" s="4"/>
    </row>
    <row r="22" spans="1:9" s="144" customFormat="1" x14ac:dyDescent="0.25">
      <c r="A22" s="138"/>
      <c r="B22" s="143"/>
      <c r="E22" s="138"/>
      <c r="F22" s="139"/>
      <c r="G22" s="139"/>
      <c r="H22" s="139"/>
      <c r="I22" s="139"/>
    </row>
    <row r="23" spans="1:9" x14ac:dyDescent="0.25">
      <c r="A23" s="10"/>
      <c r="B23" s="14" t="s">
        <v>53</v>
      </c>
      <c r="C23" s="36"/>
      <c r="D23" s="36" t="s">
        <v>54</v>
      </c>
      <c r="E23" s="13"/>
      <c r="F23" s="4"/>
      <c r="G23" s="4"/>
      <c r="H23" s="4"/>
      <c r="I23" s="4"/>
    </row>
    <row r="24" spans="1:9" x14ac:dyDescent="0.25">
      <c r="A24" s="10"/>
      <c r="B24" s="37"/>
      <c r="E24" s="10"/>
      <c r="F24" s="4"/>
      <c r="G24" s="4"/>
      <c r="H24" s="4"/>
      <c r="I24" s="4"/>
    </row>
    <row r="25" spans="1:9" x14ac:dyDescent="0.25">
      <c r="A25" s="10"/>
      <c r="B25" s="14" t="s">
        <v>55</v>
      </c>
      <c r="C25" s="36"/>
      <c r="D25" s="36" t="s">
        <v>56</v>
      </c>
      <c r="E25" s="13"/>
      <c r="F25" s="4"/>
      <c r="G25" s="4"/>
      <c r="H25" s="4"/>
      <c r="I25" s="4"/>
    </row>
  </sheetData>
  <mergeCells count="12">
    <mergeCell ref="G1:I1"/>
    <mergeCell ref="A2:I2"/>
    <mergeCell ref="A4:I4"/>
    <mergeCell ref="G6:I6"/>
    <mergeCell ref="A8:A9"/>
    <mergeCell ref="B8:B9"/>
    <mergeCell ref="C8:C9"/>
    <mergeCell ref="D8:D9"/>
    <mergeCell ref="E8:I8"/>
    <mergeCell ref="A5:I5"/>
    <mergeCell ref="G7:H7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80" workbookViewId="0">
      <selection activeCell="G11" sqref="G11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50.7109375" style="9" customWidth="1"/>
    <col min="6" max="6" width="15.28515625" style="9" customWidth="1"/>
    <col min="7" max="7" width="16.8554687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103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9" customHeight="1" x14ac:dyDescent="0.25">
      <c r="A4" s="423" t="s">
        <v>104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94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43" t="s">
        <v>8</v>
      </c>
      <c r="H7" s="444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155" t="s">
        <v>105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183" t="s">
        <v>19</v>
      </c>
      <c r="B10" s="45" t="s">
        <v>20</v>
      </c>
      <c r="C10" s="18"/>
      <c r="D10" s="19">
        <f>D11+D12+D13+D14</f>
        <v>1449.32</v>
      </c>
      <c r="E10" s="318" t="s">
        <v>253</v>
      </c>
      <c r="F10" s="205" t="s">
        <v>21</v>
      </c>
      <c r="G10" s="324">
        <f>G11+G12+G13+G14</f>
        <v>3.05</v>
      </c>
      <c r="H10" s="160"/>
      <c r="I10" s="184"/>
    </row>
    <row r="11" spans="1:9" x14ac:dyDescent="0.25">
      <c r="A11" s="185" t="s">
        <v>22</v>
      </c>
      <c r="B11" s="20" t="s">
        <v>23</v>
      </c>
      <c r="C11" s="56"/>
      <c r="D11" s="33">
        <f t="shared" ref="D11:D14" si="0">G11*H11</f>
        <v>538.97</v>
      </c>
      <c r="E11" s="211" t="s">
        <v>24</v>
      </c>
      <c r="F11" s="212" t="s">
        <v>21</v>
      </c>
      <c r="G11" s="254">
        <v>1.22</v>
      </c>
      <c r="H11" s="164">
        <f>'сплит  МО 1кв2025г'!I3</f>
        <v>441.78</v>
      </c>
      <c r="I11" s="186" t="s">
        <v>25</v>
      </c>
    </row>
    <row r="12" spans="1:9" x14ac:dyDescent="0.25">
      <c r="A12" s="185" t="s">
        <v>26</v>
      </c>
      <c r="B12" s="20" t="s">
        <v>27</v>
      </c>
      <c r="C12" s="23"/>
      <c r="D12" s="33">
        <f t="shared" si="0"/>
        <v>303.45</v>
      </c>
      <c r="E12" s="286" t="s">
        <v>28</v>
      </c>
      <c r="F12" s="165" t="s">
        <v>21</v>
      </c>
      <c r="G12" s="216">
        <v>0.61</v>
      </c>
      <c r="H12" s="164">
        <f>'сплит  МО 1кв2025г'!I4</f>
        <v>497.46</v>
      </c>
      <c r="I12" s="186" t="s">
        <v>29</v>
      </c>
    </row>
    <row r="13" spans="1:9" ht="31.5" x14ac:dyDescent="0.25">
      <c r="A13" s="185" t="s">
        <v>33</v>
      </c>
      <c r="B13" s="24" t="s">
        <v>34</v>
      </c>
      <c r="C13" s="61"/>
      <c r="D13" s="63">
        <f t="shared" si="0"/>
        <v>303.45</v>
      </c>
      <c r="E13" s="239" t="s">
        <v>35</v>
      </c>
      <c r="F13" s="231" t="s">
        <v>21</v>
      </c>
      <c r="G13" s="168">
        <v>0.61</v>
      </c>
      <c r="H13" s="173">
        <f>'сплит  МО 1кв2025г'!I6</f>
        <v>497.46</v>
      </c>
      <c r="I13" s="186" t="s">
        <v>36</v>
      </c>
    </row>
    <row r="14" spans="1:9" ht="31.5" x14ac:dyDescent="0.25">
      <c r="A14" s="296" t="s">
        <v>37</v>
      </c>
      <c r="B14" s="25" t="s">
        <v>38</v>
      </c>
      <c r="C14" s="61"/>
      <c r="D14" s="51">
        <f t="shared" si="0"/>
        <v>303.45</v>
      </c>
      <c r="E14" s="171" t="s">
        <v>39</v>
      </c>
      <c r="F14" s="172" t="s">
        <v>21</v>
      </c>
      <c r="G14" s="168">
        <v>0.61</v>
      </c>
      <c r="H14" s="173">
        <f>'сплит  МО 1кв2025г'!I6</f>
        <v>497.46</v>
      </c>
      <c r="I14" s="186" t="s">
        <v>36</v>
      </c>
    </row>
    <row r="15" spans="1:9" x14ac:dyDescent="0.25">
      <c r="A15" s="296" t="s">
        <v>40</v>
      </c>
      <c r="B15" s="58" t="s">
        <v>41</v>
      </c>
      <c r="C15" s="67">
        <f>'сплит  МО 1кв2025г'!H17</f>
        <v>0.66859999999999997</v>
      </c>
      <c r="D15" s="30">
        <f>D10*C15</f>
        <v>969.02</v>
      </c>
      <c r="E15" s="171"/>
      <c r="F15" s="172"/>
      <c r="G15" s="168"/>
      <c r="H15" s="173"/>
      <c r="I15" s="186"/>
    </row>
    <row r="16" spans="1:9" ht="31.5" x14ac:dyDescent="0.25">
      <c r="A16" s="296" t="s">
        <v>42</v>
      </c>
      <c r="B16" s="84" t="s">
        <v>43</v>
      </c>
      <c r="C16" s="61"/>
      <c r="D16" s="30">
        <f>D17+D18</f>
        <v>635.51</v>
      </c>
      <c r="E16" s="171"/>
      <c r="F16" s="172"/>
      <c r="G16" s="168"/>
      <c r="H16" s="173"/>
      <c r="I16" s="186"/>
    </row>
    <row r="17" spans="1:9" x14ac:dyDescent="0.25">
      <c r="A17" s="296" t="s">
        <v>44</v>
      </c>
      <c r="B17" s="60" t="s">
        <v>45</v>
      </c>
      <c r="C17" s="61"/>
      <c r="D17" s="51">
        <f t="shared" ref="D17:D18" si="1">G17*H17</f>
        <v>296.11</v>
      </c>
      <c r="E17" s="206" t="s">
        <v>45</v>
      </c>
      <c r="F17" s="172" t="s">
        <v>46</v>
      </c>
      <c r="G17" s="168">
        <v>0.61</v>
      </c>
      <c r="H17" s="164">
        <f>'сплит  МО 1кв2025г'!F9*'сплит  МО 1кв2025г'!J9</f>
        <v>485.42</v>
      </c>
      <c r="I17" s="186" t="s">
        <v>47</v>
      </c>
    </row>
    <row r="18" spans="1:9" ht="31.5" x14ac:dyDescent="0.25">
      <c r="A18" s="185" t="s">
        <v>44</v>
      </c>
      <c r="B18" s="31" t="s">
        <v>49</v>
      </c>
      <c r="C18" s="329"/>
      <c r="D18" s="33">
        <f t="shared" si="1"/>
        <v>339.4</v>
      </c>
      <c r="E18" s="288" t="s">
        <v>49</v>
      </c>
      <c r="F18" s="175" t="s">
        <v>46</v>
      </c>
      <c r="G18" s="255">
        <v>0.61</v>
      </c>
      <c r="H18" s="168">
        <f>'сплит  МО 1кв2025г'!I8</f>
        <v>556.4</v>
      </c>
      <c r="I18" s="186" t="s">
        <v>50</v>
      </c>
    </row>
    <row r="19" spans="1:9" x14ac:dyDescent="0.25">
      <c r="A19" s="191">
        <v>4</v>
      </c>
      <c r="B19" s="17" t="s">
        <v>51</v>
      </c>
      <c r="C19" s="273">
        <f>'сплит  МО 1кв2025г'!H18</f>
        <v>0.15</v>
      </c>
      <c r="D19" s="19">
        <f>D10*C19</f>
        <v>217.4</v>
      </c>
      <c r="E19" s="179"/>
      <c r="F19" s="179"/>
      <c r="G19" s="179"/>
      <c r="H19" s="179"/>
      <c r="I19" s="289"/>
    </row>
    <row r="20" spans="1:9" ht="16.5" thickBot="1" x14ac:dyDescent="0.3">
      <c r="A20" s="193"/>
      <c r="B20" s="194" t="s">
        <v>52</v>
      </c>
      <c r="C20" s="195"/>
      <c r="D20" s="196">
        <f>D10+D15+D16+D19</f>
        <v>3271.25</v>
      </c>
      <c r="E20" s="197"/>
      <c r="F20" s="197"/>
      <c r="G20" s="197"/>
      <c r="H20" s="197"/>
      <c r="I20" s="291"/>
    </row>
    <row r="21" spans="1:9" x14ac:dyDescent="0.25">
      <c r="A21" s="10"/>
      <c r="B21" s="37"/>
      <c r="E21" s="10"/>
      <c r="F21" s="4"/>
      <c r="G21" s="4"/>
      <c r="H21" s="4"/>
      <c r="I21" s="4"/>
    </row>
    <row r="22" spans="1:9" s="144" customFormat="1" x14ac:dyDescent="0.25">
      <c r="A22" s="138"/>
      <c r="B22" s="143"/>
      <c r="E22" s="138"/>
      <c r="F22" s="139"/>
      <c r="G22" s="139"/>
      <c r="H22" s="139"/>
      <c r="I22" s="139"/>
    </row>
    <row r="23" spans="1:9" x14ac:dyDescent="0.25">
      <c r="A23" s="10"/>
      <c r="B23" s="14" t="s">
        <v>53</v>
      </c>
      <c r="C23" s="36"/>
      <c r="D23" s="36" t="s">
        <v>54</v>
      </c>
      <c r="E23" s="13"/>
      <c r="F23" s="4"/>
      <c r="G23" s="4"/>
      <c r="H23" s="4"/>
      <c r="I23" s="4"/>
    </row>
    <row r="24" spans="1:9" x14ac:dyDescent="0.25">
      <c r="A24" s="10"/>
      <c r="B24" s="37"/>
      <c r="E24" s="10"/>
      <c r="F24" s="4"/>
      <c r="G24" s="4"/>
      <c r="H24" s="4"/>
      <c r="I24" s="4"/>
    </row>
    <row r="25" spans="1:9" x14ac:dyDescent="0.25">
      <c r="A25" s="10"/>
      <c r="B25" s="14" t="s">
        <v>55</v>
      </c>
      <c r="C25" s="36"/>
      <c r="D25" s="36" t="s">
        <v>56</v>
      </c>
      <c r="E25" s="13"/>
      <c r="F25" s="4"/>
      <c r="G25" s="4"/>
      <c r="H25" s="4"/>
      <c r="I25" s="4"/>
    </row>
  </sheetData>
  <mergeCells count="12">
    <mergeCell ref="G1:I1"/>
    <mergeCell ref="A2:I2"/>
    <mergeCell ref="A4:I4"/>
    <mergeCell ref="G6:I6"/>
    <mergeCell ref="A8:A9"/>
    <mergeCell ref="B8:B9"/>
    <mergeCell ref="C8:C9"/>
    <mergeCell ref="D8:D9"/>
    <mergeCell ref="E8:I8"/>
    <mergeCell ref="A5:I5"/>
    <mergeCell ref="G7:H7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80" workbookViewId="0">
      <selection activeCell="G18" sqref="G18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68" customWidth="1"/>
    <col min="5" max="5" width="45.42578125" style="9" customWidth="1"/>
    <col min="6" max="6" width="15.28515625" style="9" customWidth="1"/>
    <col min="7" max="7" width="19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D1" s="9"/>
      <c r="E1" s="10"/>
      <c r="F1" s="4"/>
      <c r="G1" s="420" t="s">
        <v>4</v>
      </c>
      <c r="H1" s="420"/>
      <c r="I1" s="420"/>
    </row>
    <row r="2" spans="1:9" ht="16.5" x14ac:dyDescent="0.3">
      <c r="A2" s="421" t="s">
        <v>106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41.25" customHeight="1" x14ac:dyDescent="0.25">
      <c r="A4" s="423" t="s">
        <v>107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94</v>
      </c>
      <c r="B5" s="436"/>
      <c r="C5" s="436"/>
      <c r="D5" s="436"/>
      <c r="E5" s="436"/>
      <c r="F5" s="436"/>
      <c r="G5" s="436"/>
      <c r="H5" s="436"/>
      <c r="I5" s="436"/>
    </row>
    <row r="6" spans="1:9" ht="30" customHeight="1" x14ac:dyDescent="0.25">
      <c r="A6" s="10"/>
      <c r="B6" s="133"/>
      <c r="C6" s="133"/>
      <c r="D6" s="135"/>
      <c r="E6" s="133"/>
      <c r="F6" s="133"/>
      <c r="G6" s="133"/>
      <c r="H6" s="133"/>
      <c r="I6" s="133"/>
    </row>
    <row r="7" spans="1:9" ht="16.5" thickBot="1" x14ac:dyDescent="0.3">
      <c r="A7" s="138"/>
      <c r="B7" s="143"/>
      <c r="C7" s="180"/>
      <c r="D7" s="33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46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47"/>
      <c r="E9" s="154" t="s">
        <v>15</v>
      </c>
      <c r="F9" s="200" t="s">
        <v>16</v>
      </c>
      <c r="G9" s="155" t="s">
        <v>108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183" t="s">
        <v>19</v>
      </c>
      <c r="B10" s="45" t="s">
        <v>20</v>
      </c>
      <c r="C10" s="18"/>
      <c r="D10" s="19">
        <f>D11+D12+D13+D14</f>
        <v>1520.59</v>
      </c>
      <c r="E10" s="318" t="s">
        <v>253</v>
      </c>
      <c r="F10" s="205" t="s">
        <v>21</v>
      </c>
      <c r="G10" s="326">
        <f>G11+G12+G13+G14</f>
        <v>3.2</v>
      </c>
      <c r="H10" s="258"/>
      <c r="I10" s="184"/>
    </row>
    <row r="11" spans="1:9" x14ac:dyDescent="0.25">
      <c r="A11" s="185" t="s">
        <v>22</v>
      </c>
      <c r="B11" s="20" t="s">
        <v>23</v>
      </c>
      <c r="C11" s="56"/>
      <c r="D11" s="69">
        <f t="shared" ref="D11:D18" si="0">G11*H11</f>
        <v>565.48</v>
      </c>
      <c r="E11" s="211" t="s">
        <v>24</v>
      </c>
      <c r="F11" s="212" t="s">
        <v>21</v>
      </c>
      <c r="G11" s="259">
        <v>1.28</v>
      </c>
      <c r="H11" s="260">
        <f>'сплит  МО 1кв2025г'!I3</f>
        <v>441.78</v>
      </c>
      <c r="I11" s="186" t="s">
        <v>25</v>
      </c>
    </row>
    <row r="12" spans="1:9" x14ac:dyDescent="0.25">
      <c r="A12" s="185" t="s">
        <v>26</v>
      </c>
      <c r="B12" s="20" t="s">
        <v>27</v>
      </c>
      <c r="C12" s="23"/>
      <c r="D12" s="69">
        <f t="shared" si="0"/>
        <v>318.37</v>
      </c>
      <c r="E12" s="286" t="s">
        <v>28</v>
      </c>
      <c r="F12" s="165" t="s">
        <v>21</v>
      </c>
      <c r="G12" s="261">
        <v>0.64</v>
      </c>
      <c r="H12" s="260">
        <f>'сплит  МО 1кв2025г'!I4</f>
        <v>497.46</v>
      </c>
      <c r="I12" s="186" t="s">
        <v>29</v>
      </c>
    </row>
    <row r="13" spans="1:9" ht="31.5" x14ac:dyDescent="0.25">
      <c r="A13" s="185" t="s">
        <v>33</v>
      </c>
      <c r="B13" s="24" t="s">
        <v>34</v>
      </c>
      <c r="C13" s="61"/>
      <c r="D13" s="69">
        <f t="shared" si="0"/>
        <v>318.37</v>
      </c>
      <c r="E13" s="239" t="s">
        <v>35</v>
      </c>
      <c r="F13" s="231" t="s">
        <v>21</v>
      </c>
      <c r="G13" s="262">
        <v>0.64</v>
      </c>
      <c r="H13" s="260">
        <f>'сплит  МО 1кв2025г'!I6</f>
        <v>497.46</v>
      </c>
      <c r="I13" s="186" t="s">
        <v>36</v>
      </c>
    </row>
    <row r="14" spans="1:9" ht="31.5" x14ac:dyDescent="0.25">
      <c r="A14" s="296" t="s">
        <v>37</v>
      </c>
      <c r="B14" s="25" t="s">
        <v>38</v>
      </c>
      <c r="C14" s="61"/>
      <c r="D14" s="69">
        <f t="shared" si="0"/>
        <v>318.37</v>
      </c>
      <c r="E14" s="171" t="s">
        <v>39</v>
      </c>
      <c r="F14" s="172" t="s">
        <v>21</v>
      </c>
      <c r="G14" s="262">
        <v>0.64</v>
      </c>
      <c r="H14" s="260">
        <f>'сплит  МО 1кв2025г'!I6</f>
        <v>497.46</v>
      </c>
      <c r="I14" s="186" t="s">
        <v>36</v>
      </c>
    </row>
    <row r="15" spans="1:9" x14ac:dyDescent="0.25">
      <c r="A15" s="287" t="s">
        <v>40</v>
      </c>
      <c r="B15" s="58" t="s">
        <v>41</v>
      </c>
      <c r="C15" s="67">
        <f>'сплит  МО 1кв2025г'!H17</f>
        <v>0.66859999999999997</v>
      </c>
      <c r="D15" s="53">
        <f>D10*C15</f>
        <v>1016.67</v>
      </c>
      <c r="E15" s="171"/>
      <c r="F15" s="172"/>
      <c r="G15" s="262"/>
      <c r="H15" s="260"/>
      <c r="I15" s="186"/>
    </row>
    <row r="16" spans="1:9" ht="31.5" x14ac:dyDescent="0.25">
      <c r="A16" s="287" t="s">
        <v>42</v>
      </c>
      <c r="B16" s="84" t="s">
        <v>43</v>
      </c>
      <c r="C16" s="61"/>
      <c r="D16" s="53">
        <f>D17+D18</f>
        <v>666.77</v>
      </c>
      <c r="E16" s="171"/>
      <c r="F16" s="172"/>
      <c r="G16" s="262"/>
      <c r="H16" s="260"/>
      <c r="I16" s="186"/>
    </row>
    <row r="17" spans="1:9" ht="31.5" x14ac:dyDescent="0.25">
      <c r="A17" s="296" t="s">
        <v>44</v>
      </c>
      <c r="B17" s="60" t="s">
        <v>45</v>
      </c>
      <c r="C17" s="61"/>
      <c r="D17" s="69">
        <f t="shared" si="0"/>
        <v>310.67</v>
      </c>
      <c r="E17" s="206" t="s">
        <v>45</v>
      </c>
      <c r="F17" s="172" t="s">
        <v>46</v>
      </c>
      <c r="G17" s="262">
        <v>0.64</v>
      </c>
      <c r="H17" s="260">
        <f>'сплит  МО 1кв2025г'!F9*'сплит  МО 1кв2025г'!J9</f>
        <v>485.42</v>
      </c>
      <c r="I17" s="186" t="s">
        <v>47</v>
      </c>
    </row>
    <row r="18" spans="1:9" ht="31.5" x14ac:dyDescent="0.25">
      <c r="A18" s="185" t="s">
        <v>48</v>
      </c>
      <c r="B18" s="31" t="s">
        <v>49</v>
      </c>
      <c r="C18" s="329"/>
      <c r="D18" s="69">
        <f t="shared" si="0"/>
        <v>356.1</v>
      </c>
      <c r="E18" s="288" t="s">
        <v>49</v>
      </c>
      <c r="F18" s="175" t="s">
        <v>46</v>
      </c>
      <c r="G18" s="263">
        <v>0.64</v>
      </c>
      <c r="H18" s="262">
        <f>'сплит  МО 1кв2025г'!I8</f>
        <v>556.4</v>
      </c>
      <c r="I18" s="186" t="s">
        <v>50</v>
      </c>
    </row>
    <row r="19" spans="1:9" x14ac:dyDescent="0.25">
      <c r="A19" s="191">
        <v>4</v>
      </c>
      <c r="B19" s="17" t="s">
        <v>51</v>
      </c>
      <c r="C19" s="273">
        <f>'сплит  МО 1кв2025г'!H18</f>
        <v>0.15</v>
      </c>
      <c r="D19" s="19">
        <f>D10*C19</f>
        <v>228.09</v>
      </c>
      <c r="E19" s="179"/>
      <c r="F19" s="179"/>
      <c r="G19" s="179"/>
      <c r="H19" s="179"/>
      <c r="I19" s="289"/>
    </row>
    <row r="20" spans="1:9" ht="16.5" thickBot="1" x14ac:dyDescent="0.3">
      <c r="A20" s="193"/>
      <c r="B20" s="194" t="s">
        <v>52</v>
      </c>
      <c r="C20" s="195"/>
      <c r="D20" s="290">
        <f>D10+D15+D16+D19</f>
        <v>3432.12</v>
      </c>
      <c r="E20" s="197"/>
      <c r="F20" s="197"/>
      <c r="G20" s="197"/>
      <c r="H20" s="197"/>
      <c r="I20" s="291"/>
    </row>
    <row r="21" spans="1:9" x14ac:dyDescent="0.25">
      <c r="A21" s="10"/>
      <c r="B21" s="37"/>
      <c r="E21" s="10"/>
      <c r="F21" s="4"/>
      <c r="G21" s="4"/>
      <c r="H21" s="4"/>
      <c r="I21" s="4"/>
    </row>
    <row r="22" spans="1:9" s="144" customFormat="1" x14ac:dyDescent="0.25">
      <c r="A22" s="138"/>
      <c r="B22" s="143"/>
      <c r="D22" s="147"/>
      <c r="E22" s="138"/>
      <c r="F22" s="139"/>
      <c r="G22" s="139"/>
      <c r="H22" s="139"/>
      <c r="I22" s="139"/>
    </row>
    <row r="23" spans="1:9" x14ac:dyDescent="0.25">
      <c r="A23" s="10"/>
      <c r="B23" s="14" t="s">
        <v>53</v>
      </c>
      <c r="C23" s="36"/>
      <c r="D23" s="70" t="s">
        <v>54</v>
      </c>
      <c r="E23" s="13"/>
      <c r="F23" s="4"/>
      <c r="G23" s="4"/>
      <c r="H23" s="4"/>
      <c r="I23" s="4"/>
    </row>
    <row r="24" spans="1:9" x14ac:dyDescent="0.25">
      <c r="A24" s="10"/>
      <c r="B24" s="37"/>
      <c r="E24" s="10"/>
      <c r="F24" s="4"/>
      <c r="G24" s="4"/>
      <c r="H24" s="4"/>
      <c r="I24" s="4"/>
    </row>
    <row r="25" spans="1:9" x14ac:dyDescent="0.25">
      <c r="A25" s="10"/>
      <c r="B25" s="14" t="s">
        <v>55</v>
      </c>
      <c r="C25" s="36"/>
      <c r="D25" s="70" t="s">
        <v>56</v>
      </c>
      <c r="E25" s="13"/>
      <c r="F25" s="4"/>
      <c r="G25" s="4"/>
      <c r="H25" s="4"/>
      <c r="I25" s="4"/>
    </row>
  </sheetData>
  <mergeCells count="11">
    <mergeCell ref="G1:I1"/>
    <mergeCell ref="A2:I2"/>
    <mergeCell ref="A4:I4"/>
    <mergeCell ref="G7:H7"/>
    <mergeCell ref="A8:A9"/>
    <mergeCell ref="B8:B9"/>
    <mergeCell ref="C8:C9"/>
    <mergeCell ref="D8:D9"/>
    <mergeCell ref="E8:I8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80" workbookViewId="0">
      <selection activeCell="G10" sqref="G10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5.5703125" style="9" customWidth="1"/>
    <col min="6" max="6" width="15.28515625" style="9" customWidth="1"/>
    <col min="7" max="7" width="17.425781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109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2.25" customHeight="1" x14ac:dyDescent="0.25">
      <c r="A4" s="423" t="s">
        <v>110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94</v>
      </c>
      <c r="B5" s="436"/>
      <c r="C5" s="436"/>
      <c r="D5" s="436"/>
      <c r="E5" s="436"/>
      <c r="F5" s="436"/>
      <c r="G5" s="436"/>
      <c r="H5" s="436"/>
      <c r="I5" s="436"/>
    </row>
    <row r="6" spans="1:9" ht="46.5" customHeight="1" x14ac:dyDescent="0.25">
      <c r="A6" s="10"/>
      <c r="B6" s="6"/>
      <c r="C6" s="6"/>
      <c r="D6" s="6"/>
      <c r="E6" s="6"/>
      <c r="F6" s="6"/>
      <c r="G6" s="6"/>
      <c r="H6" s="6"/>
      <c r="I6" s="6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155" t="s">
        <v>111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183" t="s">
        <v>19</v>
      </c>
      <c r="B10" s="89" t="s">
        <v>20</v>
      </c>
      <c r="C10" s="83"/>
      <c r="D10" s="66">
        <f>D11+D12+D13+D14</f>
        <v>1283.01</v>
      </c>
      <c r="E10" s="325" t="s">
        <v>253</v>
      </c>
      <c r="F10" s="205" t="s">
        <v>21</v>
      </c>
      <c r="G10" s="324">
        <f>G11+G12+G13+G14</f>
        <v>2.7</v>
      </c>
      <c r="H10" s="160"/>
      <c r="I10" s="184"/>
    </row>
    <row r="11" spans="1:9" x14ac:dyDescent="0.25">
      <c r="A11" s="296" t="s">
        <v>22</v>
      </c>
      <c r="B11" s="25" t="s">
        <v>23</v>
      </c>
      <c r="C11" s="23"/>
      <c r="D11" s="51">
        <f t="shared" ref="D11:D14" si="0">G11*H11</f>
        <v>477.12</v>
      </c>
      <c r="E11" s="171" t="s">
        <v>24</v>
      </c>
      <c r="F11" s="205" t="s">
        <v>21</v>
      </c>
      <c r="G11" s="173">
        <v>1.08</v>
      </c>
      <c r="H11" s="164">
        <f>'сплит  МО 1кв2025г'!I3</f>
        <v>441.78</v>
      </c>
      <c r="I11" s="186" t="s">
        <v>25</v>
      </c>
    </row>
    <row r="12" spans="1:9" x14ac:dyDescent="0.25">
      <c r="A12" s="296" t="s">
        <v>26</v>
      </c>
      <c r="B12" s="25" t="s">
        <v>27</v>
      </c>
      <c r="C12" s="23"/>
      <c r="D12" s="51">
        <f t="shared" si="0"/>
        <v>268.63</v>
      </c>
      <c r="E12" s="171" t="s">
        <v>28</v>
      </c>
      <c r="F12" s="172" t="s">
        <v>21</v>
      </c>
      <c r="G12" s="168">
        <v>0.54</v>
      </c>
      <c r="H12" s="164">
        <f>'сплит  МО 1кв2025г'!I4</f>
        <v>497.46</v>
      </c>
      <c r="I12" s="186" t="s">
        <v>29</v>
      </c>
    </row>
    <row r="13" spans="1:9" ht="31.5" x14ac:dyDescent="0.25">
      <c r="A13" s="296" t="s">
        <v>33</v>
      </c>
      <c r="B13" s="25" t="s">
        <v>34</v>
      </c>
      <c r="C13" s="61"/>
      <c r="D13" s="51">
        <f t="shared" si="0"/>
        <v>268.63</v>
      </c>
      <c r="E13" s="171" t="s">
        <v>35</v>
      </c>
      <c r="F13" s="172" t="s">
        <v>21</v>
      </c>
      <c r="G13" s="168">
        <v>0.54</v>
      </c>
      <c r="H13" s="173">
        <f>'сплит  МО 1кв2025г'!I6</f>
        <v>497.46</v>
      </c>
      <c r="I13" s="186" t="s">
        <v>36</v>
      </c>
    </row>
    <row r="14" spans="1:9" ht="31.5" x14ac:dyDescent="0.25">
      <c r="A14" s="296" t="s">
        <v>37</v>
      </c>
      <c r="B14" s="25" t="s">
        <v>38</v>
      </c>
      <c r="C14" s="61"/>
      <c r="D14" s="51">
        <f t="shared" si="0"/>
        <v>268.63</v>
      </c>
      <c r="E14" s="171" t="s">
        <v>39</v>
      </c>
      <c r="F14" s="172" t="s">
        <v>21</v>
      </c>
      <c r="G14" s="168">
        <v>0.54</v>
      </c>
      <c r="H14" s="173">
        <f>'сплит  МО 1кв2025г'!I6</f>
        <v>497.46</v>
      </c>
      <c r="I14" s="186" t="s">
        <v>36</v>
      </c>
    </row>
    <row r="15" spans="1:9" x14ac:dyDescent="0.25">
      <c r="A15" s="287" t="s">
        <v>40</v>
      </c>
      <c r="B15" s="58" t="s">
        <v>41</v>
      </c>
      <c r="C15" s="67">
        <f>'сплит  МО 1кв2025г'!H17</f>
        <v>0.66859999999999997</v>
      </c>
      <c r="D15" s="30">
        <f>D10*C15</f>
        <v>857.82</v>
      </c>
      <c r="E15" s="171"/>
      <c r="F15" s="172"/>
      <c r="G15" s="168"/>
      <c r="H15" s="173"/>
      <c r="I15" s="186"/>
    </row>
    <row r="16" spans="1:9" ht="31.5" x14ac:dyDescent="0.25">
      <c r="A16" s="287" t="s">
        <v>42</v>
      </c>
      <c r="B16" s="84" t="s">
        <v>43</v>
      </c>
      <c r="C16" s="61"/>
      <c r="D16" s="30">
        <f>D17+D18</f>
        <v>562.59</v>
      </c>
      <c r="E16" s="171"/>
      <c r="F16" s="172"/>
      <c r="G16" s="168"/>
      <c r="H16" s="173"/>
      <c r="I16" s="186"/>
    </row>
    <row r="17" spans="1:9" ht="31.5" x14ac:dyDescent="0.25">
      <c r="A17" s="296" t="s">
        <v>44</v>
      </c>
      <c r="B17" s="60" t="s">
        <v>45</v>
      </c>
      <c r="C17" s="61"/>
      <c r="D17" s="51">
        <f t="shared" ref="D17:D18" si="1">G17*H17</f>
        <v>262.13</v>
      </c>
      <c r="E17" s="206" t="s">
        <v>45</v>
      </c>
      <c r="F17" s="172" t="s">
        <v>46</v>
      </c>
      <c r="G17" s="168">
        <v>0.54</v>
      </c>
      <c r="H17" s="164">
        <f>'сплит  МО 1кв2025г'!F9*'сплит  МО 1кв2025г'!J9</f>
        <v>485.42</v>
      </c>
      <c r="I17" s="186" t="s">
        <v>47</v>
      </c>
    </row>
    <row r="18" spans="1:9" ht="31.5" x14ac:dyDescent="0.25">
      <c r="A18" s="296" t="s">
        <v>48</v>
      </c>
      <c r="B18" s="60" t="s">
        <v>49</v>
      </c>
      <c r="C18" s="61"/>
      <c r="D18" s="51">
        <f t="shared" si="1"/>
        <v>300.45999999999998</v>
      </c>
      <c r="E18" s="206" t="s">
        <v>49</v>
      </c>
      <c r="F18" s="172" t="s">
        <v>46</v>
      </c>
      <c r="G18" s="168">
        <v>0.54</v>
      </c>
      <c r="H18" s="168">
        <f>'сплит  МО 1кв2025г'!I8</f>
        <v>556.4</v>
      </c>
      <c r="I18" s="186" t="s">
        <v>50</v>
      </c>
    </row>
    <row r="19" spans="1:9" x14ac:dyDescent="0.25">
      <c r="A19" s="191">
        <v>4</v>
      </c>
      <c r="B19" s="62" t="s">
        <v>51</v>
      </c>
      <c r="C19" s="294">
        <f>'сплит  МО 1кв2025г'!H18</f>
        <v>0.15</v>
      </c>
      <c r="D19" s="53">
        <f>D10*C19</f>
        <v>192.45</v>
      </c>
      <c r="E19" s="209"/>
      <c r="F19" s="209"/>
      <c r="G19" s="209"/>
      <c r="H19" s="179"/>
      <c r="I19" s="289"/>
    </row>
    <row r="20" spans="1:9" ht="16.5" thickBot="1" x14ac:dyDescent="0.3">
      <c r="A20" s="193"/>
      <c r="B20" s="194" t="s">
        <v>52</v>
      </c>
      <c r="C20" s="195"/>
      <c r="D20" s="196">
        <f>D10+D15+D16+D19</f>
        <v>2895.87</v>
      </c>
      <c r="E20" s="197"/>
      <c r="F20" s="197"/>
      <c r="G20" s="197"/>
      <c r="H20" s="197"/>
      <c r="I20" s="291"/>
    </row>
    <row r="21" spans="1:9" x14ac:dyDescent="0.25">
      <c r="A21" s="10"/>
      <c r="B21" s="37"/>
      <c r="E21" s="10"/>
      <c r="F21" s="4"/>
      <c r="G21" s="4"/>
      <c r="H21" s="4"/>
      <c r="I21" s="4"/>
    </row>
    <row r="22" spans="1:9" s="144" customFormat="1" x14ac:dyDescent="0.25">
      <c r="A22" s="138"/>
      <c r="B22" s="143"/>
      <c r="E22" s="138"/>
      <c r="F22" s="139"/>
      <c r="G22" s="139"/>
      <c r="H22" s="139"/>
      <c r="I22" s="139"/>
    </row>
    <row r="23" spans="1:9" x14ac:dyDescent="0.25">
      <c r="A23" s="10"/>
      <c r="B23" s="14" t="s">
        <v>53</v>
      </c>
      <c r="C23" s="36"/>
      <c r="D23" s="36" t="s">
        <v>54</v>
      </c>
      <c r="E23" s="13"/>
      <c r="F23" s="4"/>
      <c r="G23" s="4"/>
      <c r="H23" s="4"/>
      <c r="I23" s="4"/>
    </row>
    <row r="24" spans="1:9" x14ac:dyDescent="0.25">
      <c r="A24" s="10"/>
      <c r="B24" s="37"/>
      <c r="E24" s="10"/>
      <c r="F24" s="4"/>
      <c r="G24" s="4"/>
      <c r="H24" s="4"/>
      <c r="I24" s="4"/>
    </row>
    <row r="25" spans="1:9" x14ac:dyDescent="0.25">
      <c r="A25" s="10"/>
      <c r="B25" s="14" t="s">
        <v>55</v>
      </c>
      <c r="C25" s="36"/>
      <c r="D25" s="36" t="s">
        <v>56</v>
      </c>
      <c r="E25" s="13"/>
      <c r="F25" s="4"/>
      <c r="G25" s="4"/>
      <c r="H25" s="4"/>
      <c r="I25" s="4"/>
    </row>
  </sheetData>
  <mergeCells count="11">
    <mergeCell ref="G1:I1"/>
    <mergeCell ref="A2:I2"/>
    <mergeCell ref="A4:I4"/>
    <mergeCell ref="G7:H7"/>
    <mergeCell ref="A8:A9"/>
    <mergeCell ref="B8:B9"/>
    <mergeCell ref="C8:C9"/>
    <mergeCell ref="D8:D9"/>
    <mergeCell ref="E8:I8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80" workbookViewId="0">
      <selection activeCell="D20" sqref="D20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56.140625" style="9" customWidth="1"/>
    <col min="6" max="6" width="15.28515625" style="9" customWidth="1"/>
    <col min="7" max="7" width="16.1406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112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4.5" customHeight="1" x14ac:dyDescent="0.25">
      <c r="A4" s="423" t="s">
        <v>113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94</v>
      </c>
      <c r="B5" s="436"/>
      <c r="C5" s="436"/>
      <c r="D5" s="436"/>
      <c r="E5" s="436"/>
      <c r="F5" s="436"/>
      <c r="G5" s="436"/>
      <c r="H5" s="436"/>
      <c r="I5" s="436"/>
    </row>
    <row r="6" spans="1:9" ht="36" customHeight="1" x14ac:dyDescent="0.25">
      <c r="A6" s="10"/>
      <c r="B6" s="133"/>
      <c r="C6" s="133"/>
      <c r="D6" s="133"/>
      <c r="E6" s="133"/>
      <c r="F6" s="133"/>
      <c r="G6" s="133"/>
      <c r="H6" s="133"/>
      <c r="I6" s="133"/>
    </row>
    <row r="7" spans="1:9" ht="16.5" thickBot="1" x14ac:dyDescent="0.3">
      <c r="A7" s="138"/>
      <c r="B7" s="143"/>
      <c r="C7" s="180"/>
      <c r="D7" s="181"/>
      <c r="E7" s="138"/>
      <c r="F7" s="139"/>
      <c r="G7" s="443"/>
      <c r="H7" s="444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155" t="s">
        <v>114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287" t="s">
        <v>19</v>
      </c>
      <c r="B10" s="17" t="s">
        <v>20</v>
      </c>
      <c r="C10" s="18"/>
      <c r="D10" s="19">
        <f>D11+D12+D13+D14</f>
        <v>1663.15</v>
      </c>
      <c r="E10" s="318" t="s">
        <v>253</v>
      </c>
      <c r="F10" s="205" t="s">
        <v>21</v>
      </c>
      <c r="G10" s="324">
        <f>G11+G12+G13+G14</f>
        <v>3.5</v>
      </c>
      <c r="H10" s="160"/>
      <c r="I10" s="184"/>
    </row>
    <row r="11" spans="1:9" x14ac:dyDescent="0.25">
      <c r="A11" s="185" t="s">
        <v>22</v>
      </c>
      <c r="B11" s="24" t="s">
        <v>23</v>
      </c>
      <c r="C11" s="56"/>
      <c r="D11" s="63">
        <f t="shared" ref="D11:D14" si="0">G11*H11</f>
        <v>618.49</v>
      </c>
      <c r="E11" s="238" t="s">
        <v>24</v>
      </c>
      <c r="F11" s="256" t="s">
        <v>21</v>
      </c>
      <c r="G11" s="257">
        <v>1.4</v>
      </c>
      <c r="H11" s="164">
        <f>'сплит  МО 1кв2025г'!I3</f>
        <v>441.78</v>
      </c>
      <c r="I11" s="186" t="s">
        <v>25</v>
      </c>
    </row>
    <row r="12" spans="1:9" x14ac:dyDescent="0.25">
      <c r="A12" s="296" t="s">
        <v>26</v>
      </c>
      <c r="B12" s="25" t="s">
        <v>27</v>
      </c>
      <c r="C12" s="23"/>
      <c r="D12" s="51">
        <f t="shared" si="0"/>
        <v>348.22</v>
      </c>
      <c r="E12" s="171" t="s">
        <v>28</v>
      </c>
      <c r="F12" s="172" t="s">
        <v>21</v>
      </c>
      <c r="G12" s="168">
        <v>0.7</v>
      </c>
      <c r="H12" s="164">
        <f>'сплит  МО 1кв2025г'!I4</f>
        <v>497.46</v>
      </c>
      <c r="I12" s="186" t="s">
        <v>29</v>
      </c>
    </row>
    <row r="13" spans="1:9" ht="31.5" x14ac:dyDescent="0.25">
      <c r="A13" s="296" t="s">
        <v>33</v>
      </c>
      <c r="B13" s="25" t="s">
        <v>34</v>
      </c>
      <c r="C13" s="61"/>
      <c r="D13" s="51">
        <f t="shared" si="0"/>
        <v>348.22</v>
      </c>
      <c r="E13" s="171" t="s">
        <v>35</v>
      </c>
      <c r="F13" s="172" t="s">
        <v>21</v>
      </c>
      <c r="G13" s="168">
        <v>0.7</v>
      </c>
      <c r="H13" s="173">
        <f>'сплит  МО 1кв2025г'!I6</f>
        <v>497.46</v>
      </c>
      <c r="I13" s="186" t="s">
        <v>36</v>
      </c>
    </row>
    <row r="14" spans="1:9" ht="31.5" x14ac:dyDescent="0.25">
      <c r="A14" s="296" t="s">
        <v>37</v>
      </c>
      <c r="B14" s="25" t="s">
        <v>38</v>
      </c>
      <c r="C14" s="61"/>
      <c r="D14" s="51">
        <f t="shared" si="0"/>
        <v>348.22</v>
      </c>
      <c r="E14" s="171" t="s">
        <v>39</v>
      </c>
      <c r="F14" s="172" t="s">
        <v>21</v>
      </c>
      <c r="G14" s="168">
        <v>0.7</v>
      </c>
      <c r="H14" s="173">
        <f>'сплит  МО 1кв2025г'!I6</f>
        <v>497.46</v>
      </c>
      <c r="I14" s="186" t="s">
        <v>36</v>
      </c>
    </row>
    <row r="15" spans="1:9" x14ac:dyDescent="0.25">
      <c r="A15" s="287" t="s">
        <v>40</v>
      </c>
      <c r="B15" s="58" t="s">
        <v>41</v>
      </c>
      <c r="C15" s="67">
        <f>'сплит  МО 1кв2025г'!H17</f>
        <v>0.66859999999999997</v>
      </c>
      <c r="D15" s="30">
        <f>D10*C15</f>
        <v>1111.98</v>
      </c>
      <c r="E15" s="171"/>
      <c r="F15" s="172"/>
      <c r="G15" s="168"/>
      <c r="H15" s="173"/>
      <c r="I15" s="186"/>
    </row>
    <row r="16" spans="1:9" ht="31.5" x14ac:dyDescent="0.25">
      <c r="A16" s="287" t="s">
        <v>42</v>
      </c>
      <c r="B16" s="84" t="s">
        <v>43</v>
      </c>
      <c r="C16" s="61"/>
      <c r="D16" s="30">
        <f>D17+D18</f>
        <v>729.27</v>
      </c>
      <c r="E16" s="171"/>
      <c r="F16" s="172"/>
      <c r="G16" s="168"/>
      <c r="H16" s="173"/>
      <c r="I16" s="186"/>
    </row>
    <row r="17" spans="1:9" x14ac:dyDescent="0.25">
      <c r="A17" s="296" t="s">
        <v>44</v>
      </c>
      <c r="B17" s="60" t="s">
        <v>45</v>
      </c>
      <c r="C17" s="61"/>
      <c r="D17" s="51">
        <f t="shared" ref="D17:D18" si="1">G17*H17</f>
        <v>339.79</v>
      </c>
      <c r="E17" s="206" t="s">
        <v>45</v>
      </c>
      <c r="F17" s="172" t="s">
        <v>46</v>
      </c>
      <c r="G17" s="168">
        <v>0.7</v>
      </c>
      <c r="H17" s="164">
        <f>'сплит  МО 1кв2025г'!F9*'сплит  МО 1кв2025г'!J9</f>
        <v>485.42</v>
      </c>
      <c r="I17" s="186" t="s">
        <v>47</v>
      </c>
    </row>
    <row r="18" spans="1:9" ht="31.5" x14ac:dyDescent="0.25">
      <c r="A18" s="296" t="s">
        <v>48</v>
      </c>
      <c r="B18" s="60" t="s">
        <v>49</v>
      </c>
      <c r="C18" s="61"/>
      <c r="D18" s="51">
        <f t="shared" si="1"/>
        <v>389.48</v>
      </c>
      <c r="E18" s="206" t="s">
        <v>49</v>
      </c>
      <c r="F18" s="172" t="s">
        <v>46</v>
      </c>
      <c r="G18" s="168">
        <v>0.7</v>
      </c>
      <c r="H18" s="168">
        <f>'сплит  МО 1кв2025г'!I8</f>
        <v>556.4</v>
      </c>
      <c r="I18" s="186" t="s">
        <v>50</v>
      </c>
    </row>
    <row r="19" spans="1:9" x14ac:dyDescent="0.25">
      <c r="A19" s="191">
        <v>4</v>
      </c>
      <c r="B19" s="62" t="s">
        <v>51</v>
      </c>
      <c r="C19" s="294">
        <f>'сплит  МО 1кв2025г'!H18</f>
        <v>0.15</v>
      </c>
      <c r="D19" s="53">
        <f>D10*C19</f>
        <v>249.47</v>
      </c>
      <c r="E19" s="209"/>
      <c r="F19" s="209"/>
      <c r="G19" s="209"/>
      <c r="H19" s="209"/>
      <c r="I19" s="289"/>
    </row>
    <row r="20" spans="1:9" ht="16.5" thickBot="1" x14ac:dyDescent="0.3">
      <c r="A20" s="193"/>
      <c r="B20" s="194" t="s">
        <v>52</v>
      </c>
      <c r="C20" s="195"/>
      <c r="D20" s="196">
        <f>D10+D15+D16+D19</f>
        <v>3753.87</v>
      </c>
      <c r="E20" s="197"/>
      <c r="F20" s="197"/>
      <c r="G20" s="197"/>
      <c r="H20" s="197"/>
      <c r="I20" s="291"/>
    </row>
    <row r="21" spans="1:9" x14ac:dyDescent="0.25">
      <c r="A21" s="10"/>
      <c r="B21" s="37"/>
      <c r="E21" s="10"/>
      <c r="F21" s="4"/>
      <c r="G21" s="4"/>
      <c r="H21" s="4"/>
      <c r="I21" s="4"/>
    </row>
    <row r="22" spans="1:9" s="144" customFormat="1" x14ac:dyDescent="0.25">
      <c r="A22" s="138"/>
      <c r="B22" s="143"/>
      <c r="E22" s="138"/>
      <c r="F22" s="139"/>
      <c r="G22" s="139"/>
      <c r="H22" s="139"/>
      <c r="I22" s="139"/>
    </row>
    <row r="23" spans="1:9" x14ac:dyDescent="0.25">
      <c r="A23" s="10"/>
      <c r="B23" s="14" t="s">
        <v>53</v>
      </c>
      <c r="C23" s="36"/>
      <c r="D23" s="36" t="s">
        <v>54</v>
      </c>
      <c r="E23" s="13"/>
      <c r="F23" s="4"/>
      <c r="G23" s="4"/>
      <c r="H23" s="4"/>
      <c r="I23" s="4"/>
    </row>
    <row r="24" spans="1:9" x14ac:dyDescent="0.25">
      <c r="A24" s="10"/>
      <c r="B24" s="37"/>
      <c r="E24" s="10"/>
      <c r="F24" s="4"/>
      <c r="G24" s="4"/>
      <c r="H24" s="4"/>
      <c r="I24" s="4"/>
    </row>
    <row r="25" spans="1:9" x14ac:dyDescent="0.25">
      <c r="A25" s="10"/>
      <c r="B25" s="14" t="s">
        <v>55</v>
      </c>
      <c r="C25" s="36"/>
      <c r="D25" s="36" t="s">
        <v>56</v>
      </c>
      <c r="E25" s="13"/>
      <c r="F25" s="4"/>
      <c r="G25" s="4"/>
      <c r="H25" s="4"/>
      <c r="I25" s="4"/>
    </row>
  </sheetData>
  <mergeCells count="11">
    <mergeCell ref="G1:I1"/>
    <mergeCell ref="A2:I2"/>
    <mergeCell ref="A4:I4"/>
    <mergeCell ref="A8:A9"/>
    <mergeCell ref="B8:B9"/>
    <mergeCell ref="C8:C9"/>
    <mergeCell ref="D8:D9"/>
    <mergeCell ref="E8:I8"/>
    <mergeCell ref="A5:I5"/>
    <mergeCell ref="G7:H7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80" workbookViewId="0">
      <selection activeCell="E22" sqref="E22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9.5703125" style="9" customWidth="1"/>
    <col min="6" max="6" width="15.28515625" style="9" customWidth="1"/>
    <col min="7" max="7" width="16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115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5.25" customHeight="1" x14ac:dyDescent="0.25">
      <c r="A4" s="423" t="s">
        <v>116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94</v>
      </c>
      <c r="B5" s="436"/>
      <c r="C5" s="436"/>
      <c r="D5" s="436"/>
      <c r="E5" s="436"/>
      <c r="F5" s="436"/>
      <c r="G5" s="436"/>
      <c r="H5" s="436"/>
      <c r="I5" s="436"/>
    </row>
    <row r="6" spans="1:9" ht="45.75" customHeight="1" x14ac:dyDescent="0.25">
      <c r="A6" s="10"/>
      <c r="B6" s="133"/>
      <c r="C6" s="133"/>
      <c r="D6" s="133"/>
      <c r="E6" s="133"/>
      <c r="F6" s="133"/>
      <c r="G6" s="133"/>
      <c r="H6" s="133"/>
      <c r="I6" s="133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155" t="s">
        <v>117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287" t="s">
        <v>19</v>
      </c>
      <c r="B10" s="332" t="s">
        <v>20</v>
      </c>
      <c r="C10" s="83"/>
      <c r="D10" s="66">
        <f>D11+D12+D13+D14</f>
        <v>1520.59</v>
      </c>
      <c r="E10" s="325" t="s">
        <v>253</v>
      </c>
      <c r="F10" s="205" t="s">
        <v>21</v>
      </c>
      <c r="G10" s="324">
        <f>G11+G12+G13+G14</f>
        <v>3.2</v>
      </c>
      <c r="H10" s="160"/>
      <c r="I10" s="184"/>
    </row>
    <row r="11" spans="1:9" x14ac:dyDescent="0.25">
      <c r="A11" s="296" t="s">
        <v>22</v>
      </c>
      <c r="B11" s="25" t="s">
        <v>23</v>
      </c>
      <c r="C11" s="23"/>
      <c r="D11" s="51">
        <f t="shared" ref="D11:D14" si="0">G11*H11</f>
        <v>565.48</v>
      </c>
      <c r="E11" s="171" t="s">
        <v>24</v>
      </c>
      <c r="F11" s="205" t="s">
        <v>21</v>
      </c>
      <c r="G11" s="173">
        <v>1.28</v>
      </c>
      <c r="H11" s="164">
        <f>'сплит  МО 1кв2025г'!I3</f>
        <v>441.78</v>
      </c>
      <c r="I11" s="186" t="s">
        <v>25</v>
      </c>
    </row>
    <row r="12" spans="1:9" x14ac:dyDescent="0.25">
      <c r="A12" s="296" t="s">
        <v>26</v>
      </c>
      <c r="B12" s="25" t="s">
        <v>27</v>
      </c>
      <c r="C12" s="23"/>
      <c r="D12" s="51">
        <f t="shared" si="0"/>
        <v>318.37</v>
      </c>
      <c r="E12" s="171" t="s">
        <v>28</v>
      </c>
      <c r="F12" s="172" t="s">
        <v>21</v>
      </c>
      <c r="G12" s="168">
        <v>0.64</v>
      </c>
      <c r="H12" s="164">
        <f>'сплит  МО 1кв2025г'!I4</f>
        <v>497.46</v>
      </c>
      <c r="I12" s="186" t="s">
        <v>29</v>
      </c>
    </row>
    <row r="13" spans="1:9" ht="31.5" x14ac:dyDescent="0.25">
      <c r="A13" s="296" t="s">
        <v>33</v>
      </c>
      <c r="B13" s="25" t="s">
        <v>34</v>
      </c>
      <c r="C13" s="61"/>
      <c r="D13" s="51">
        <f t="shared" si="0"/>
        <v>318.37</v>
      </c>
      <c r="E13" s="171" t="s">
        <v>35</v>
      </c>
      <c r="F13" s="172" t="s">
        <v>21</v>
      </c>
      <c r="G13" s="168">
        <v>0.64</v>
      </c>
      <c r="H13" s="173">
        <f>'сплит  МО 1кв2025г'!I6</f>
        <v>497.46</v>
      </c>
      <c r="I13" s="186" t="s">
        <v>36</v>
      </c>
    </row>
    <row r="14" spans="1:9" ht="31.5" x14ac:dyDescent="0.25">
      <c r="A14" s="296" t="s">
        <v>37</v>
      </c>
      <c r="B14" s="25" t="s">
        <v>38</v>
      </c>
      <c r="C14" s="61"/>
      <c r="D14" s="51">
        <f t="shared" si="0"/>
        <v>318.37</v>
      </c>
      <c r="E14" s="171" t="s">
        <v>39</v>
      </c>
      <c r="F14" s="172" t="s">
        <v>21</v>
      </c>
      <c r="G14" s="168">
        <v>0.64</v>
      </c>
      <c r="H14" s="173">
        <f>'сплит  МО 1кв2025г'!I6</f>
        <v>497.46</v>
      </c>
      <c r="I14" s="186" t="s">
        <v>36</v>
      </c>
    </row>
    <row r="15" spans="1:9" x14ac:dyDescent="0.25">
      <c r="A15" s="296" t="s">
        <v>40</v>
      </c>
      <c r="B15" s="58" t="s">
        <v>41</v>
      </c>
      <c r="C15" s="67">
        <f>'сплит  МО 1кв2025г'!H17</f>
        <v>0.66859999999999997</v>
      </c>
      <c r="D15" s="30">
        <f>D10*C15</f>
        <v>1016.67</v>
      </c>
      <c r="E15" s="171"/>
      <c r="F15" s="172"/>
      <c r="G15" s="168"/>
      <c r="H15" s="173"/>
      <c r="I15" s="186"/>
    </row>
    <row r="16" spans="1:9" ht="31.5" x14ac:dyDescent="0.25">
      <c r="A16" s="296" t="s">
        <v>42</v>
      </c>
      <c r="B16" s="84" t="s">
        <v>43</v>
      </c>
      <c r="C16" s="61"/>
      <c r="D16" s="30">
        <f>D17+D18</f>
        <v>666.77</v>
      </c>
      <c r="E16" s="171"/>
      <c r="F16" s="172"/>
      <c r="G16" s="168"/>
      <c r="H16" s="173"/>
      <c r="I16" s="186"/>
    </row>
    <row r="17" spans="1:9" x14ac:dyDescent="0.25">
      <c r="A17" s="296" t="s">
        <v>44</v>
      </c>
      <c r="B17" s="60" t="s">
        <v>45</v>
      </c>
      <c r="C17" s="61"/>
      <c r="D17" s="51">
        <f t="shared" ref="D17:D18" si="1">G17*H17</f>
        <v>310.67</v>
      </c>
      <c r="E17" s="206" t="s">
        <v>45</v>
      </c>
      <c r="F17" s="172" t="s">
        <v>46</v>
      </c>
      <c r="G17" s="168">
        <v>0.64</v>
      </c>
      <c r="H17" s="164">
        <f>'сплит  МО 1кв2025г'!F9*'сплит  МО 1кв2025г'!J9</f>
        <v>485.42</v>
      </c>
      <c r="I17" s="186" t="s">
        <v>47</v>
      </c>
    </row>
    <row r="18" spans="1:9" ht="31.5" x14ac:dyDescent="0.25">
      <c r="A18" s="185" t="s">
        <v>48</v>
      </c>
      <c r="B18" s="31" t="s">
        <v>49</v>
      </c>
      <c r="C18" s="329"/>
      <c r="D18" s="33">
        <f t="shared" si="1"/>
        <v>356.1</v>
      </c>
      <c r="E18" s="288" t="s">
        <v>49</v>
      </c>
      <c r="F18" s="175" t="s">
        <v>46</v>
      </c>
      <c r="G18" s="255">
        <v>0.64</v>
      </c>
      <c r="H18" s="168">
        <f>'сплит  МО 1кв2025г'!I8</f>
        <v>556.4</v>
      </c>
      <c r="I18" s="186" t="s">
        <v>50</v>
      </c>
    </row>
    <row r="19" spans="1:9" x14ac:dyDescent="0.25">
      <c r="A19" s="191">
        <v>4</v>
      </c>
      <c r="B19" s="17" t="s">
        <v>51</v>
      </c>
      <c r="C19" s="273">
        <f>'сплит  МО 1кв2025г'!H18</f>
        <v>0.15</v>
      </c>
      <c r="D19" s="19">
        <f>D10*C19</f>
        <v>228.09</v>
      </c>
      <c r="E19" s="179"/>
      <c r="F19" s="179"/>
      <c r="G19" s="179"/>
      <c r="H19" s="179"/>
      <c r="I19" s="289"/>
    </row>
    <row r="20" spans="1:9" ht="16.5" thickBot="1" x14ac:dyDescent="0.3">
      <c r="A20" s="193"/>
      <c r="B20" s="194" t="s">
        <v>52</v>
      </c>
      <c r="C20" s="195"/>
      <c r="D20" s="196">
        <f>D10+D15+D16+D19</f>
        <v>3432.12</v>
      </c>
      <c r="E20" s="197"/>
      <c r="F20" s="197"/>
      <c r="G20" s="197"/>
      <c r="H20" s="197"/>
      <c r="I20" s="291"/>
    </row>
    <row r="21" spans="1:9" x14ac:dyDescent="0.25">
      <c r="A21" s="10"/>
      <c r="B21" s="37"/>
      <c r="E21" s="10"/>
      <c r="F21" s="4"/>
      <c r="G21" s="4"/>
      <c r="H21" s="4"/>
      <c r="I21" s="4"/>
    </row>
    <row r="22" spans="1:9" s="144" customFormat="1" x14ac:dyDescent="0.25">
      <c r="A22" s="138"/>
      <c r="B22" s="143"/>
      <c r="E22" s="138"/>
      <c r="F22" s="139"/>
      <c r="G22" s="139"/>
      <c r="H22" s="139"/>
      <c r="I22" s="139"/>
    </row>
    <row r="23" spans="1:9" x14ac:dyDescent="0.25">
      <c r="A23" s="10"/>
      <c r="B23" s="14" t="s">
        <v>53</v>
      </c>
      <c r="C23" s="36"/>
      <c r="D23" s="36" t="s">
        <v>54</v>
      </c>
      <c r="E23" s="13"/>
      <c r="F23" s="4"/>
      <c r="G23" s="4"/>
      <c r="H23" s="4"/>
      <c r="I23" s="4"/>
    </row>
    <row r="24" spans="1:9" x14ac:dyDescent="0.25">
      <c r="A24" s="10"/>
      <c r="B24" s="37"/>
      <c r="E24" s="10"/>
      <c r="F24" s="4"/>
      <c r="G24" s="4"/>
      <c r="H24" s="4"/>
      <c r="I24" s="4"/>
    </row>
    <row r="25" spans="1:9" x14ac:dyDescent="0.25">
      <c r="A25" s="10"/>
      <c r="B25" s="14" t="s">
        <v>55</v>
      </c>
      <c r="C25" s="36"/>
      <c r="D25" s="36" t="s">
        <v>56</v>
      </c>
      <c r="E25" s="13"/>
      <c r="F25" s="4"/>
      <c r="G25" s="4"/>
      <c r="H25" s="4"/>
      <c r="I25" s="4"/>
    </row>
  </sheetData>
  <mergeCells count="11">
    <mergeCell ref="G1:I1"/>
    <mergeCell ref="A2:I2"/>
    <mergeCell ref="A4:I4"/>
    <mergeCell ref="G7:H7"/>
    <mergeCell ref="A8:A9"/>
    <mergeCell ref="B8:B9"/>
    <mergeCell ref="C8:C9"/>
    <mergeCell ref="D8:D9"/>
    <mergeCell ref="E8:I8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80" workbookViewId="0">
      <selection activeCell="G10" sqref="G10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4.42578125" style="9" customWidth="1"/>
    <col min="6" max="6" width="15.28515625" style="9" customWidth="1"/>
    <col min="7" max="7" width="17.57031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118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6" customHeight="1" x14ac:dyDescent="0.25">
      <c r="A4" s="423" t="s">
        <v>119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94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155" t="s">
        <v>120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183" t="s">
        <v>19</v>
      </c>
      <c r="B10" s="45" t="s">
        <v>20</v>
      </c>
      <c r="C10" s="18"/>
      <c r="D10" s="19">
        <f>D11+D12+D13+D14</f>
        <v>1520.59</v>
      </c>
      <c r="E10" s="318" t="s">
        <v>253</v>
      </c>
      <c r="F10" s="205" t="s">
        <v>21</v>
      </c>
      <c r="G10" s="324">
        <f>G11+G12+G13+G14</f>
        <v>3.2</v>
      </c>
      <c r="H10" s="160"/>
      <c r="I10" s="184"/>
    </row>
    <row r="11" spans="1:9" x14ac:dyDescent="0.25">
      <c r="A11" s="185" t="s">
        <v>22</v>
      </c>
      <c r="B11" s="20" t="s">
        <v>23</v>
      </c>
      <c r="C11" s="56"/>
      <c r="D11" s="33">
        <f t="shared" ref="D11:D14" si="0">G11*H11</f>
        <v>565.48</v>
      </c>
      <c r="E11" s="211" t="s">
        <v>24</v>
      </c>
      <c r="F11" s="212" t="s">
        <v>21</v>
      </c>
      <c r="G11" s="254">
        <v>1.28</v>
      </c>
      <c r="H11" s="164">
        <f>'сплит  МО 1кв2025г'!I3</f>
        <v>441.78</v>
      </c>
      <c r="I11" s="186" t="s">
        <v>25</v>
      </c>
    </row>
    <row r="12" spans="1:9" x14ac:dyDescent="0.25">
      <c r="A12" s="185" t="s">
        <v>26</v>
      </c>
      <c r="B12" s="24" t="s">
        <v>27</v>
      </c>
      <c r="C12" s="23"/>
      <c r="D12" s="63">
        <f t="shared" si="0"/>
        <v>318.37</v>
      </c>
      <c r="E12" s="286" t="s">
        <v>28</v>
      </c>
      <c r="F12" s="240" t="s">
        <v>21</v>
      </c>
      <c r="G12" s="216">
        <v>0.64</v>
      </c>
      <c r="H12" s="164">
        <f>'сплит  МО 1кв2025г'!I4</f>
        <v>497.46</v>
      </c>
      <c r="I12" s="186" t="s">
        <v>29</v>
      </c>
    </row>
    <row r="13" spans="1:9" ht="31.5" x14ac:dyDescent="0.25">
      <c r="A13" s="296" t="s">
        <v>33</v>
      </c>
      <c r="B13" s="25" t="s">
        <v>34</v>
      </c>
      <c r="C13" s="61"/>
      <c r="D13" s="51">
        <f t="shared" si="0"/>
        <v>318.37</v>
      </c>
      <c r="E13" s="171" t="s">
        <v>35</v>
      </c>
      <c r="F13" s="172" t="s">
        <v>21</v>
      </c>
      <c r="G13" s="168">
        <v>0.64</v>
      </c>
      <c r="H13" s="173">
        <f>'сплит  МО 1кв2025г'!I6</f>
        <v>497.46</v>
      </c>
      <c r="I13" s="186" t="s">
        <v>36</v>
      </c>
    </row>
    <row r="14" spans="1:9" ht="31.5" x14ac:dyDescent="0.25">
      <c r="A14" s="296" t="s">
        <v>37</v>
      </c>
      <c r="B14" s="87" t="s">
        <v>38</v>
      </c>
      <c r="C14" s="61"/>
      <c r="D14" s="51">
        <f t="shared" si="0"/>
        <v>318.37</v>
      </c>
      <c r="E14" s="171" t="s">
        <v>39</v>
      </c>
      <c r="F14" s="172" t="s">
        <v>21</v>
      </c>
      <c r="G14" s="168">
        <v>0.64</v>
      </c>
      <c r="H14" s="173">
        <f>'сплит  МО 1кв2025г'!I6</f>
        <v>497.46</v>
      </c>
      <c r="I14" s="186" t="s">
        <v>36</v>
      </c>
    </row>
    <row r="15" spans="1:9" x14ac:dyDescent="0.25">
      <c r="A15" s="296" t="s">
        <v>40</v>
      </c>
      <c r="B15" s="17" t="s">
        <v>41</v>
      </c>
      <c r="C15" s="64">
        <f>'сплит  МО 1кв2025г'!H17</f>
        <v>0.66859999999999997</v>
      </c>
      <c r="D15" s="30">
        <f>D10*C15</f>
        <v>1016.67</v>
      </c>
      <c r="E15" s="171"/>
      <c r="F15" s="172"/>
      <c r="G15" s="168"/>
      <c r="H15" s="173"/>
      <c r="I15" s="186"/>
    </row>
    <row r="16" spans="1:9" ht="31.5" x14ac:dyDescent="0.25">
      <c r="A16" s="296" t="s">
        <v>42</v>
      </c>
      <c r="B16" s="86" t="s">
        <v>43</v>
      </c>
      <c r="C16" s="61"/>
      <c r="D16" s="30">
        <f>D17+D18</f>
        <v>666.77</v>
      </c>
      <c r="E16" s="171"/>
      <c r="F16" s="172"/>
      <c r="G16" s="168"/>
      <c r="H16" s="173"/>
      <c r="I16" s="186"/>
    </row>
    <row r="17" spans="1:9" ht="31.5" x14ac:dyDescent="0.25">
      <c r="A17" s="296" t="s">
        <v>44</v>
      </c>
      <c r="B17" s="76" t="s">
        <v>45</v>
      </c>
      <c r="C17" s="61"/>
      <c r="D17" s="51">
        <f t="shared" ref="D17:D18" si="1">G17*H17</f>
        <v>310.67</v>
      </c>
      <c r="E17" s="206" t="s">
        <v>45</v>
      </c>
      <c r="F17" s="172" t="s">
        <v>46</v>
      </c>
      <c r="G17" s="168">
        <v>0.64</v>
      </c>
      <c r="H17" s="164">
        <f>'сплит  МО 1кв2025г'!F9*'сплит  МО 1кв2025г'!J9</f>
        <v>485.42</v>
      </c>
      <c r="I17" s="186" t="s">
        <v>47</v>
      </c>
    </row>
    <row r="18" spans="1:9" ht="31.5" x14ac:dyDescent="0.25">
      <c r="A18" s="296" t="s">
        <v>48</v>
      </c>
      <c r="B18" s="60" t="s">
        <v>49</v>
      </c>
      <c r="C18" s="61"/>
      <c r="D18" s="51">
        <f t="shared" si="1"/>
        <v>356.1</v>
      </c>
      <c r="E18" s="206" t="s">
        <v>49</v>
      </c>
      <c r="F18" s="172" t="s">
        <v>46</v>
      </c>
      <c r="G18" s="168">
        <v>0.64</v>
      </c>
      <c r="H18" s="168">
        <f>'сплит  МО 1кв2025г'!I8</f>
        <v>556.4</v>
      </c>
      <c r="I18" s="186" t="s">
        <v>50</v>
      </c>
    </row>
    <row r="19" spans="1:9" x14ac:dyDescent="0.25">
      <c r="A19" s="191">
        <v>4</v>
      </c>
      <c r="B19" s="17" t="s">
        <v>51</v>
      </c>
      <c r="C19" s="273">
        <f>'сплит  МО 1кв2025г'!H18</f>
        <v>0.15</v>
      </c>
      <c r="D19" s="19">
        <f>D10*C19</f>
        <v>228.09</v>
      </c>
      <c r="E19" s="179"/>
      <c r="F19" s="179"/>
      <c r="G19" s="179"/>
      <c r="H19" s="179"/>
      <c r="I19" s="289"/>
    </row>
    <row r="20" spans="1:9" ht="16.5" thickBot="1" x14ac:dyDescent="0.3">
      <c r="A20" s="193"/>
      <c r="B20" s="194" t="s">
        <v>52</v>
      </c>
      <c r="C20" s="195"/>
      <c r="D20" s="196">
        <f>D10+D15+D16+D19</f>
        <v>3432.12</v>
      </c>
      <c r="E20" s="197"/>
      <c r="F20" s="197"/>
      <c r="G20" s="197"/>
      <c r="H20" s="197"/>
      <c r="I20" s="291"/>
    </row>
    <row r="21" spans="1:9" x14ac:dyDescent="0.25">
      <c r="A21" s="10"/>
      <c r="B21" s="37"/>
      <c r="E21" s="10"/>
      <c r="F21" s="4"/>
      <c r="G21" s="4"/>
      <c r="H21" s="4"/>
      <c r="I21" s="4"/>
    </row>
    <row r="22" spans="1:9" s="144" customFormat="1" x14ac:dyDescent="0.25">
      <c r="A22" s="138"/>
      <c r="B22" s="143"/>
      <c r="E22" s="138"/>
      <c r="F22" s="139"/>
      <c r="G22" s="139"/>
      <c r="H22" s="139"/>
      <c r="I22" s="139"/>
    </row>
    <row r="23" spans="1:9" x14ac:dyDescent="0.25">
      <c r="A23" s="10"/>
      <c r="B23" s="14" t="s">
        <v>53</v>
      </c>
      <c r="C23" s="36"/>
      <c r="D23" s="36" t="s">
        <v>54</v>
      </c>
      <c r="E23" s="13"/>
      <c r="F23" s="4"/>
      <c r="G23" s="4"/>
      <c r="H23" s="4"/>
      <c r="I23" s="4"/>
    </row>
    <row r="24" spans="1:9" x14ac:dyDescent="0.25">
      <c r="A24" s="10"/>
      <c r="B24" s="37"/>
      <c r="E24" s="10"/>
      <c r="F24" s="4"/>
      <c r="G24" s="4"/>
      <c r="H24" s="4"/>
      <c r="I24" s="4"/>
    </row>
    <row r="25" spans="1:9" x14ac:dyDescent="0.25">
      <c r="A25" s="10"/>
      <c r="B25" s="14" t="s">
        <v>55</v>
      </c>
      <c r="C25" s="36"/>
      <c r="D25" s="36" t="s">
        <v>56</v>
      </c>
      <c r="E25" s="13"/>
      <c r="F25" s="4"/>
      <c r="G25" s="4"/>
      <c r="H25" s="4"/>
      <c r="I25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80" workbookViewId="0">
      <selection activeCell="G15" sqref="G15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4.7109375" style="9" customWidth="1"/>
    <col min="6" max="6" width="15.28515625" style="9" customWidth="1"/>
    <col min="7" max="7" width="18.1406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121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2.25" customHeight="1" x14ac:dyDescent="0.25">
      <c r="A4" s="423" t="s">
        <v>122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48" t="s">
        <v>94</v>
      </c>
      <c r="B5" s="448"/>
      <c r="C5" s="448"/>
      <c r="D5" s="448"/>
      <c r="E5" s="448"/>
      <c r="F5" s="448"/>
      <c r="G5" s="448"/>
      <c r="H5" s="448"/>
      <c r="I5" s="448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155" t="s">
        <v>123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183" t="s">
        <v>19</v>
      </c>
      <c r="B10" s="85" t="s">
        <v>20</v>
      </c>
      <c r="C10" s="18"/>
      <c r="D10" s="19">
        <f>D11+D12+D13+D14</f>
        <v>1449.32</v>
      </c>
      <c r="E10" s="318" t="s">
        <v>253</v>
      </c>
      <c r="F10" s="205" t="s">
        <v>21</v>
      </c>
      <c r="G10" s="324">
        <f>G11+G12+G13+G14</f>
        <v>3.05</v>
      </c>
      <c r="H10" s="160"/>
      <c r="I10" s="184"/>
    </row>
    <row r="11" spans="1:9" x14ac:dyDescent="0.25">
      <c r="A11" s="185" t="s">
        <v>22</v>
      </c>
      <c r="B11" s="20" t="s">
        <v>23</v>
      </c>
      <c r="C11" s="56"/>
      <c r="D11" s="33">
        <f t="shared" ref="D11:D14" si="0">G11*H11</f>
        <v>538.97</v>
      </c>
      <c r="E11" s="211" t="s">
        <v>24</v>
      </c>
      <c r="F11" s="212" t="s">
        <v>21</v>
      </c>
      <c r="G11" s="254">
        <v>1.22</v>
      </c>
      <c r="H11" s="164">
        <f>'сплит  МО 1кв2025г'!I3</f>
        <v>441.78</v>
      </c>
      <c r="I11" s="186" t="s">
        <v>25</v>
      </c>
    </row>
    <row r="12" spans="1:9" x14ac:dyDescent="0.25">
      <c r="A12" s="185" t="s">
        <v>26</v>
      </c>
      <c r="B12" s="20" t="s">
        <v>27</v>
      </c>
      <c r="C12" s="23"/>
      <c r="D12" s="33">
        <f t="shared" si="0"/>
        <v>303.45</v>
      </c>
      <c r="E12" s="286" t="s">
        <v>28</v>
      </c>
      <c r="F12" s="165" t="s">
        <v>21</v>
      </c>
      <c r="G12" s="216">
        <v>0.61</v>
      </c>
      <c r="H12" s="164">
        <f>'сплит  МО 1кв2025г'!I4</f>
        <v>497.46</v>
      </c>
      <c r="I12" s="186" t="s">
        <v>29</v>
      </c>
    </row>
    <row r="13" spans="1:9" ht="31.5" x14ac:dyDescent="0.25">
      <c r="A13" s="185" t="s">
        <v>33</v>
      </c>
      <c r="B13" s="20" t="s">
        <v>34</v>
      </c>
      <c r="C13" s="61"/>
      <c r="D13" s="33">
        <f t="shared" si="0"/>
        <v>303.45</v>
      </c>
      <c r="E13" s="161" t="s">
        <v>35</v>
      </c>
      <c r="F13" s="233" t="s">
        <v>21</v>
      </c>
      <c r="G13" s="168">
        <v>0.61</v>
      </c>
      <c r="H13" s="173">
        <f>'сплит  МО 1кв2025г'!I6</f>
        <v>497.46</v>
      </c>
      <c r="I13" s="186" t="s">
        <v>36</v>
      </c>
    </row>
    <row r="14" spans="1:9" ht="31.5" x14ac:dyDescent="0.25">
      <c r="A14" s="185" t="s">
        <v>37</v>
      </c>
      <c r="B14" s="328" t="s">
        <v>38</v>
      </c>
      <c r="C14" s="61"/>
      <c r="D14" s="63">
        <f t="shared" si="0"/>
        <v>303.45</v>
      </c>
      <c r="E14" s="286" t="s">
        <v>39</v>
      </c>
      <c r="F14" s="231" t="s">
        <v>21</v>
      </c>
      <c r="G14" s="168">
        <v>0.61</v>
      </c>
      <c r="H14" s="173">
        <f>'сплит  МО 1кв2025г'!I6</f>
        <v>497.46</v>
      </c>
      <c r="I14" s="186" t="s">
        <v>36</v>
      </c>
    </row>
    <row r="15" spans="1:9" x14ac:dyDescent="0.25">
      <c r="A15" s="287" t="s">
        <v>40</v>
      </c>
      <c r="B15" s="17" t="s">
        <v>41</v>
      </c>
      <c r="C15" s="64">
        <f>'сплит  МО 1кв2025г'!H17</f>
        <v>0.66859999999999997</v>
      </c>
      <c r="D15" s="30">
        <f>D10*C15</f>
        <v>969.02</v>
      </c>
      <c r="E15" s="171"/>
      <c r="F15" s="172"/>
      <c r="G15" s="168"/>
      <c r="H15" s="173"/>
      <c r="I15" s="186"/>
    </row>
    <row r="16" spans="1:9" ht="31.5" x14ac:dyDescent="0.25">
      <c r="A16" s="287" t="s">
        <v>42</v>
      </c>
      <c r="B16" s="86" t="s">
        <v>43</v>
      </c>
      <c r="C16" s="61"/>
      <c r="D16" s="30">
        <f>D17+D18</f>
        <v>635.51</v>
      </c>
      <c r="E16" s="171"/>
      <c r="F16" s="172"/>
      <c r="G16" s="168"/>
      <c r="H16" s="173"/>
      <c r="I16" s="186"/>
    </row>
    <row r="17" spans="1:9" ht="31.5" x14ac:dyDescent="0.25">
      <c r="A17" s="185" t="s">
        <v>44</v>
      </c>
      <c r="B17" s="31" t="s">
        <v>45</v>
      </c>
      <c r="C17" s="65"/>
      <c r="D17" s="33">
        <f t="shared" ref="D17:D18" si="1">G17*H17</f>
        <v>296.11</v>
      </c>
      <c r="E17" s="174" t="s">
        <v>45</v>
      </c>
      <c r="F17" s="187" t="s">
        <v>46</v>
      </c>
      <c r="G17" s="236">
        <v>0.61</v>
      </c>
      <c r="H17" s="164">
        <f>'сплит  МО 1кв2025г'!F9*'сплит  МО 1кв2025г'!J9</f>
        <v>485.42</v>
      </c>
      <c r="I17" s="186" t="s">
        <v>47</v>
      </c>
    </row>
    <row r="18" spans="1:9" ht="31.5" x14ac:dyDescent="0.25">
      <c r="A18" s="185" t="s">
        <v>48</v>
      </c>
      <c r="B18" s="34" t="s">
        <v>49</v>
      </c>
      <c r="C18" s="329"/>
      <c r="D18" s="33">
        <f t="shared" si="1"/>
        <v>339.4</v>
      </c>
      <c r="E18" s="288" t="s">
        <v>49</v>
      </c>
      <c r="F18" s="165" t="s">
        <v>46</v>
      </c>
      <c r="G18" s="237">
        <v>0.61</v>
      </c>
      <c r="H18" s="168">
        <f>'сплит  МО 1кв2025г'!I8</f>
        <v>556.4</v>
      </c>
      <c r="I18" s="186" t="s">
        <v>50</v>
      </c>
    </row>
    <row r="19" spans="1:9" x14ac:dyDescent="0.25">
      <c r="A19" s="191">
        <v>4</v>
      </c>
      <c r="B19" s="17" t="s">
        <v>51</v>
      </c>
      <c r="C19" s="273">
        <f>'сплит  МО 1кв2025г'!H18</f>
        <v>0.15</v>
      </c>
      <c r="D19" s="19">
        <f>D10*C19</f>
        <v>217.4</v>
      </c>
      <c r="E19" s="179"/>
      <c r="F19" s="179"/>
      <c r="G19" s="179"/>
      <c r="H19" s="179"/>
      <c r="I19" s="289"/>
    </row>
    <row r="20" spans="1:9" ht="16.5" thickBot="1" x14ac:dyDescent="0.3">
      <c r="A20" s="193"/>
      <c r="B20" s="194" t="s">
        <v>52</v>
      </c>
      <c r="C20" s="195"/>
      <c r="D20" s="196">
        <f>D10+D15+D16+D19</f>
        <v>3271.25</v>
      </c>
      <c r="E20" s="197"/>
      <c r="F20" s="197"/>
      <c r="G20" s="197"/>
      <c r="H20" s="197"/>
      <c r="I20" s="291"/>
    </row>
    <row r="21" spans="1:9" x14ac:dyDescent="0.25">
      <c r="A21" s="10"/>
      <c r="B21" s="37"/>
      <c r="E21" s="10"/>
      <c r="F21" s="4"/>
      <c r="G21" s="4"/>
      <c r="H21" s="4"/>
      <c r="I21" s="4"/>
    </row>
    <row r="22" spans="1:9" s="144" customFormat="1" x14ac:dyDescent="0.25">
      <c r="A22" s="138"/>
      <c r="B22" s="143"/>
      <c r="E22" s="138"/>
      <c r="F22" s="139"/>
      <c r="G22" s="139"/>
      <c r="H22" s="139"/>
      <c r="I22" s="139"/>
    </row>
    <row r="23" spans="1:9" x14ac:dyDescent="0.25">
      <c r="A23" s="10"/>
      <c r="B23" s="14" t="s">
        <v>53</v>
      </c>
      <c r="C23" s="36"/>
      <c r="D23" s="36" t="s">
        <v>54</v>
      </c>
      <c r="E23" s="13"/>
      <c r="F23" s="4"/>
      <c r="G23" s="4"/>
      <c r="H23" s="4"/>
      <c r="I23" s="4"/>
    </row>
    <row r="24" spans="1:9" x14ac:dyDescent="0.25">
      <c r="A24" s="10"/>
      <c r="B24" s="37"/>
      <c r="E24" s="10"/>
      <c r="F24" s="4"/>
      <c r="G24" s="4"/>
      <c r="H24" s="4"/>
      <c r="I24" s="4"/>
    </row>
    <row r="25" spans="1:9" x14ac:dyDescent="0.25">
      <c r="A25" s="10"/>
      <c r="B25" s="14" t="s">
        <v>55</v>
      </c>
      <c r="C25" s="36"/>
      <c r="D25" s="36" t="s">
        <v>56</v>
      </c>
      <c r="E25" s="13"/>
      <c r="F25" s="4"/>
      <c r="G25" s="4"/>
      <c r="H25" s="4"/>
      <c r="I25" s="4"/>
    </row>
  </sheetData>
  <mergeCells count="12">
    <mergeCell ref="G7:H7"/>
    <mergeCell ref="A8:A9"/>
    <mergeCell ref="B8:B9"/>
    <mergeCell ref="C8:C9"/>
    <mergeCell ref="D8:D9"/>
    <mergeCell ref="E8:I8"/>
    <mergeCell ref="G1:I1"/>
    <mergeCell ref="A2:I2"/>
    <mergeCell ref="A4:I4"/>
    <mergeCell ref="A5:I5"/>
    <mergeCell ref="G6:I6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0" workbookViewId="0">
      <selection activeCell="G11" sqref="G11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5.85546875" style="9" customWidth="1"/>
    <col min="6" max="6" width="15.28515625" style="9" customWidth="1"/>
    <col min="7" max="7" width="18.285156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124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6" customHeight="1" x14ac:dyDescent="0.25">
      <c r="A4" s="423" t="s">
        <v>125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86</v>
      </c>
      <c r="B5" s="420"/>
      <c r="C5" s="420"/>
      <c r="D5" s="420"/>
      <c r="E5" s="420"/>
      <c r="F5" s="420"/>
      <c r="G5" s="420"/>
      <c r="H5" s="420"/>
      <c r="I5" s="420"/>
    </row>
    <row r="6" spans="1:9" x14ac:dyDescent="0.25">
      <c r="A6" s="10"/>
      <c r="B6" s="133"/>
      <c r="C6" s="133"/>
      <c r="D6" s="133"/>
      <c r="E6" s="133"/>
      <c r="F6" s="133"/>
      <c r="G6" s="133"/>
      <c r="H6" s="133"/>
      <c r="I6" s="133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155" t="s">
        <v>126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183" t="s">
        <v>19</v>
      </c>
      <c r="B10" s="45" t="s">
        <v>20</v>
      </c>
      <c r="C10" s="83"/>
      <c r="D10" s="19">
        <f>D11+D12+D13</f>
        <v>432.06</v>
      </c>
      <c r="E10" s="318" t="s">
        <v>253</v>
      </c>
      <c r="F10" s="205" t="s">
        <v>21</v>
      </c>
      <c r="G10" s="324">
        <f>G11+G12+G13</f>
        <v>0.92</v>
      </c>
      <c r="H10" s="154"/>
      <c r="I10" s="184"/>
    </row>
    <row r="11" spans="1:9" x14ac:dyDescent="0.25">
      <c r="A11" s="185" t="s">
        <v>22</v>
      </c>
      <c r="B11" s="24" t="s">
        <v>23</v>
      </c>
      <c r="C11" s="23"/>
      <c r="D11" s="149">
        <f t="shared" ref="D11:D13" si="0">G11*H11</f>
        <v>203.22</v>
      </c>
      <c r="E11" s="238" t="s">
        <v>24</v>
      </c>
      <c r="F11" s="282" t="s">
        <v>21</v>
      </c>
      <c r="G11" s="253">
        <v>0.46</v>
      </c>
      <c r="H11" s="221">
        <f>'сплит  МО 1кв2025г'!I3</f>
        <v>441.78</v>
      </c>
      <c r="I11" s="283" t="s">
        <v>25</v>
      </c>
    </row>
    <row r="12" spans="1:9" x14ac:dyDescent="0.25">
      <c r="A12" s="296" t="s">
        <v>26</v>
      </c>
      <c r="B12" s="25" t="s">
        <v>127</v>
      </c>
      <c r="C12" s="23"/>
      <c r="D12" s="51">
        <f t="shared" si="0"/>
        <v>114.42</v>
      </c>
      <c r="E12" s="171" t="s">
        <v>128</v>
      </c>
      <c r="F12" s="172" t="s">
        <v>21</v>
      </c>
      <c r="G12" s="168">
        <v>0.23</v>
      </c>
      <c r="H12" s="164">
        <f>'сплит  МО 1кв2025г'!I4</f>
        <v>497.46</v>
      </c>
      <c r="I12" s="186" t="s">
        <v>29</v>
      </c>
    </row>
    <row r="13" spans="1:9" ht="31.5" x14ac:dyDescent="0.25">
      <c r="A13" s="296" t="s">
        <v>30</v>
      </c>
      <c r="B13" s="25" t="s">
        <v>38</v>
      </c>
      <c r="C13" s="23"/>
      <c r="D13" s="51">
        <f t="shared" si="0"/>
        <v>114.42</v>
      </c>
      <c r="E13" s="171" t="s">
        <v>39</v>
      </c>
      <c r="F13" s="172" t="s">
        <v>21</v>
      </c>
      <c r="G13" s="168">
        <v>0.23</v>
      </c>
      <c r="H13" s="173">
        <f>'сплит  МО 1кв2025г'!I6</f>
        <v>497.46</v>
      </c>
      <c r="I13" s="186" t="s">
        <v>36</v>
      </c>
    </row>
    <row r="14" spans="1:9" x14ac:dyDescent="0.25">
      <c r="A14" s="287" t="s">
        <v>40</v>
      </c>
      <c r="B14" s="58" t="s">
        <v>41</v>
      </c>
      <c r="C14" s="59">
        <f>'сплит  МО 1кв2025г'!H17</f>
        <v>0.66859999999999997</v>
      </c>
      <c r="D14" s="30">
        <f>D10*C14</f>
        <v>288.88</v>
      </c>
      <c r="E14" s="171"/>
      <c r="F14" s="172"/>
      <c r="G14" s="168"/>
      <c r="H14" s="173"/>
      <c r="I14" s="311"/>
    </row>
    <row r="15" spans="1:9" ht="31.5" x14ac:dyDescent="0.25">
      <c r="A15" s="287" t="s">
        <v>42</v>
      </c>
      <c r="B15" s="84" t="s">
        <v>43</v>
      </c>
      <c r="C15" s="23"/>
      <c r="D15" s="30">
        <f>D16</f>
        <v>127.97</v>
      </c>
      <c r="E15" s="171"/>
      <c r="F15" s="172"/>
      <c r="G15" s="168"/>
      <c r="H15" s="173"/>
      <c r="I15" s="311"/>
    </row>
    <row r="16" spans="1:9" ht="31.5" x14ac:dyDescent="0.25">
      <c r="A16" s="296" t="s">
        <v>44</v>
      </c>
      <c r="B16" s="60" t="s">
        <v>49</v>
      </c>
      <c r="C16" s="61"/>
      <c r="D16" s="51">
        <f>G16*H16</f>
        <v>127.97</v>
      </c>
      <c r="E16" s="206" t="s">
        <v>49</v>
      </c>
      <c r="F16" s="172" t="s">
        <v>46</v>
      </c>
      <c r="G16" s="168">
        <v>0.23</v>
      </c>
      <c r="H16" s="168">
        <f>'сплит  МО 1кв2025г'!I8</f>
        <v>556.4</v>
      </c>
      <c r="I16" s="311" t="s">
        <v>50</v>
      </c>
    </row>
    <row r="17" spans="1:9" x14ac:dyDescent="0.25">
      <c r="A17" s="191">
        <v>4</v>
      </c>
      <c r="B17" s="62" t="s">
        <v>51</v>
      </c>
      <c r="C17" s="294">
        <f>'сплит  МО 1кв2025г'!H18</f>
        <v>0.15</v>
      </c>
      <c r="D17" s="53">
        <f>D10*C17</f>
        <v>64.81</v>
      </c>
      <c r="E17" s="209"/>
      <c r="F17" s="209"/>
      <c r="G17" s="209"/>
      <c r="H17" s="209"/>
      <c r="I17" s="192"/>
    </row>
    <row r="18" spans="1:9" ht="16.5" thickBot="1" x14ac:dyDescent="0.3">
      <c r="A18" s="193"/>
      <c r="B18" s="299" t="s">
        <v>52</v>
      </c>
      <c r="C18" s="195"/>
      <c r="D18" s="196">
        <f>D10+D14+D15+D17</f>
        <v>913.72</v>
      </c>
      <c r="E18" s="197"/>
      <c r="F18" s="197"/>
      <c r="G18" s="197"/>
      <c r="H18" s="197"/>
      <c r="I18" s="291"/>
    </row>
    <row r="19" spans="1:9" x14ac:dyDescent="0.25">
      <c r="A19" s="148"/>
      <c r="B19" s="151"/>
      <c r="C19" s="152"/>
      <c r="D19" s="139"/>
      <c r="E19" s="149"/>
      <c r="F19" s="149"/>
      <c r="G19" s="149"/>
      <c r="H19" s="149"/>
      <c r="I19" s="150"/>
    </row>
    <row r="20" spans="1:9" s="144" customFormat="1" x14ac:dyDescent="0.25">
      <c r="A20" s="138"/>
      <c r="B20" s="143"/>
      <c r="E20" s="138"/>
      <c r="F20" s="139"/>
      <c r="G20" s="139"/>
      <c r="H20" s="139"/>
      <c r="I20" s="139"/>
    </row>
    <row r="21" spans="1:9" x14ac:dyDescent="0.25">
      <c r="A21" s="10"/>
      <c r="B21" s="14" t="s">
        <v>53</v>
      </c>
      <c r="C21" s="36"/>
      <c r="D21" s="36" t="s">
        <v>54</v>
      </c>
      <c r="E21" s="13"/>
      <c r="F21" s="4"/>
      <c r="G21" s="4"/>
      <c r="H21" s="4"/>
      <c r="I21" s="4"/>
    </row>
    <row r="22" spans="1:9" x14ac:dyDescent="0.25">
      <c r="A22" s="10"/>
      <c r="B22" s="37"/>
      <c r="E22" s="10"/>
      <c r="F22" s="4"/>
      <c r="G22" s="4"/>
      <c r="H22" s="4"/>
      <c r="I22" s="4"/>
    </row>
    <row r="23" spans="1:9" x14ac:dyDescent="0.25">
      <c r="A23" s="10"/>
      <c r="B23" s="14" t="s">
        <v>55</v>
      </c>
      <c r="C23" s="36"/>
      <c r="D23" s="36" t="s">
        <v>56</v>
      </c>
      <c r="E23" s="13"/>
      <c r="F23" s="4"/>
      <c r="G23" s="4"/>
      <c r="H23" s="4"/>
      <c r="I23" s="4"/>
    </row>
  </sheetData>
  <mergeCells count="11">
    <mergeCell ref="G1:I1"/>
    <mergeCell ref="A2:I2"/>
    <mergeCell ref="A4:I4"/>
    <mergeCell ref="G7:H7"/>
    <mergeCell ref="A8:A9"/>
    <mergeCell ref="B8:B9"/>
    <mergeCell ref="C8:C9"/>
    <mergeCell ref="D8:D9"/>
    <mergeCell ref="E8:I8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0" workbookViewId="0">
      <selection activeCell="G10" sqref="G10"/>
    </sheetView>
  </sheetViews>
  <sheetFormatPr defaultRowHeight="15.75" x14ac:dyDescent="0.25"/>
  <cols>
    <col min="1" max="1" width="15.28515625" style="9" customWidth="1"/>
    <col min="2" max="2" width="48" style="9" customWidth="1"/>
    <col min="3" max="4" width="18.85546875" style="9" customWidth="1"/>
    <col min="5" max="5" width="45" style="9" customWidth="1"/>
    <col min="6" max="6" width="18.85546875" style="9" customWidth="1"/>
    <col min="7" max="7" width="18.140625" style="9" customWidth="1"/>
    <col min="8" max="9" width="18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129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2.25" customHeight="1" x14ac:dyDescent="0.25">
      <c r="A4" s="423" t="s">
        <v>130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86</v>
      </c>
      <c r="B5" s="420"/>
      <c r="C5" s="420"/>
      <c r="D5" s="420"/>
      <c r="E5" s="420"/>
      <c r="F5" s="420"/>
      <c r="G5" s="420"/>
      <c r="H5" s="420"/>
      <c r="I5" s="420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63" x14ac:dyDescent="0.25">
      <c r="A9" s="410"/>
      <c r="B9" s="412"/>
      <c r="C9" s="414"/>
      <c r="D9" s="416"/>
      <c r="E9" s="154" t="s">
        <v>15</v>
      </c>
      <c r="F9" s="200" t="s">
        <v>16</v>
      </c>
      <c r="G9" s="200" t="s">
        <v>131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287" t="s">
        <v>19</v>
      </c>
      <c r="B10" s="88" t="s">
        <v>20</v>
      </c>
      <c r="C10" s="83"/>
      <c r="D10" s="19">
        <f>D11+D12+D13</f>
        <v>469.63</v>
      </c>
      <c r="E10" s="318" t="s">
        <v>253</v>
      </c>
      <c r="F10" s="205" t="s">
        <v>21</v>
      </c>
      <c r="G10" s="204">
        <f>G11+G12+G13</f>
        <v>1</v>
      </c>
      <c r="H10" s="219"/>
      <c r="I10" s="184"/>
    </row>
    <row r="11" spans="1:9" x14ac:dyDescent="0.25">
      <c r="A11" s="185" t="s">
        <v>22</v>
      </c>
      <c r="B11" s="20" t="s">
        <v>23</v>
      </c>
      <c r="C11" s="23"/>
      <c r="D11" s="33">
        <f t="shared" ref="D11:D13" si="0">G11*H11</f>
        <v>220.89</v>
      </c>
      <c r="E11" s="211" t="s">
        <v>24</v>
      </c>
      <c r="F11" s="250" t="s">
        <v>21</v>
      </c>
      <c r="G11" s="173">
        <v>0.5</v>
      </c>
      <c r="H11" s="251">
        <f>'сплит  МО 1кв2025г'!I3</f>
        <v>441.78</v>
      </c>
      <c r="I11" s="283" t="s">
        <v>25</v>
      </c>
    </row>
    <row r="12" spans="1:9" x14ac:dyDescent="0.25">
      <c r="A12" s="185" t="s">
        <v>26</v>
      </c>
      <c r="B12" s="20" t="s">
        <v>127</v>
      </c>
      <c r="C12" s="73"/>
      <c r="D12" s="33">
        <f t="shared" si="0"/>
        <v>124.37</v>
      </c>
      <c r="E12" s="286" t="s">
        <v>128</v>
      </c>
      <c r="F12" s="215" t="s">
        <v>21</v>
      </c>
      <c r="G12" s="252">
        <v>0.25</v>
      </c>
      <c r="H12" s="164">
        <f>'сплит  МО 1кв2025г'!I4</f>
        <v>497.46</v>
      </c>
      <c r="I12" s="186" t="s">
        <v>29</v>
      </c>
    </row>
    <row r="13" spans="1:9" ht="31.5" x14ac:dyDescent="0.25">
      <c r="A13" s="185" t="s">
        <v>30</v>
      </c>
      <c r="B13" s="328" t="s">
        <v>38</v>
      </c>
      <c r="C13" s="77"/>
      <c r="D13" s="33">
        <f t="shared" si="0"/>
        <v>124.37</v>
      </c>
      <c r="E13" s="247" t="s">
        <v>39</v>
      </c>
      <c r="F13" s="172" t="s">
        <v>21</v>
      </c>
      <c r="G13" s="168">
        <v>0.25</v>
      </c>
      <c r="H13" s="173">
        <f>'сплит  МО 1кв2025г'!I6</f>
        <v>497.46</v>
      </c>
      <c r="I13" s="186" t="s">
        <v>36</v>
      </c>
    </row>
    <row r="14" spans="1:9" x14ac:dyDescent="0.25">
      <c r="A14" s="183" t="s">
        <v>40</v>
      </c>
      <c r="B14" s="17" t="s">
        <v>41</v>
      </c>
      <c r="C14" s="18">
        <f>'сплит  МО 1кв2025г'!H17</f>
        <v>0.66859999999999997</v>
      </c>
      <c r="D14" s="120">
        <f>D10*C14</f>
        <v>313.99</v>
      </c>
      <c r="E14" s="171"/>
      <c r="F14" s="172"/>
      <c r="G14" s="168"/>
      <c r="H14" s="173"/>
      <c r="I14" s="186"/>
    </row>
    <row r="15" spans="1:9" ht="31.5" x14ac:dyDescent="0.25">
      <c r="A15" s="287" t="s">
        <v>42</v>
      </c>
      <c r="B15" s="86" t="s">
        <v>43</v>
      </c>
      <c r="C15" s="78"/>
      <c r="D15" s="120">
        <f>D16</f>
        <v>139.1</v>
      </c>
      <c r="E15" s="171"/>
      <c r="F15" s="172"/>
      <c r="G15" s="168"/>
      <c r="H15" s="173"/>
      <c r="I15" s="186"/>
    </row>
    <row r="16" spans="1:9" ht="31.5" x14ac:dyDescent="0.25">
      <c r="A16" s="185" t="s">
        <v>132</v>
      </c>
      <c r="B16" s="34" t="s">
        <v>49</v>
      </c>
      <c r="C16" s="61"/>
      <c r="D16" s="33">
        <f>G16*H16</f>
        <v>139.1</v>
      </c>
      <c r="E16" s="218" t="s">
        <v>49</v>
      </c>
      <c r="F16" s="172" t="s">
        <v>46</v>
      </c>
      <c r="G16" s="168">
        <v>0.25</v>
      </c>
      <c r="H16" s="285">
        <f>'сплит  МО 1кв2025г'!I8</f>
        <v>556.4</v>
      </c>
      <c r="I16" s="283" t="s">
        <v>50</v>
      </c>
    </row>
    <row r="17" spans="1:9" x14ac:dyDescent="0.25">
      <c r="A17" s="191">
        <v>4</v>
      </c>
      <c r="B17" s="17" t="s">
        <v>51</v>
      </c>
      <c r="C17" s="273">
        <f>'сплит  МО 1кв2025г'!H18</f>
        <v>0.15</v>
      </c>
      <c r="D17" s="19">
        <f>D10*C17</f>
        <v>70.44</v>
      </c>
      <c r="E17" s="179"/>
      <c r="F17" s="179"/>
      <c r="G17" s="179"/>
      <c r="H17" s="179"/>
      <c r="I17" s="192"/>
    </row>
    <row r="18" spans="1:9" ht="16.5" thickBot="1" x14ac:dyDescent="0.3">
      <c r="A18" s="193"/>
      <c r="B18" s="299" t="s">
        <v>52</v>
      </c>
      <c r="C18" s="195"/>
      <c r="D18" s="196">
        <f>D10+D14+D15+D17</f>
        <v>993.16</v>
      </c>
      <c r="E18" s="197"/>
      <c r="F18" s="197"/>
      <c r="G18" s="197"/>
      <c r="H18" s="197"/>
      <c r="I18" s="291"/>
    </row>
    <row r="19" spans="1:9" x14ac:dyDescent="0.25">
      <c r="A19" s="10"/>
      <c r="B19" s="143"/>
      <c r="C19" s="144"/>
      <c r="D19" s="144"/>
      <c r="E19" s="138"/>
      <c r="F19" s="4"/>
      <c r="G19" s="4"/>
      <c r="H19" s="4"/>
      <c r="I19" s="4"/>
    </row>
    <row r="20" spans="1:9" s="144" customFormat="1" x14ac:dyDescent="0.25">
      <c r="A20" s="138"/>
      <c r="B20" s="143"/>
      <c r="E20" s="138"/>
      <c r="F20" s="139"/>
      <c r="G20" s="139"/>
      <c r="H20" s="139"/>
      <c r="I20" s="139"/>
    </row>
    <row r="21" spans="1:9" x14ac:dyDescent="0.25">
      <c r="A21" s="10"/>
      <c r="B21" s="14" t="s">
        <v>53</v>
      </c>
      <c r="C21" s="36"/>
      <c r="D21" s="36" t="s">
        <v>54</v>
      </c>
      <c r="E21" s="13"/>
      <c r="F21" s="4"/>
      <c r="G21" s="4"/>
      <c r="H21" s="4"/>
      <c r="I21" s="4"/>
    </row>
    <row r="22" spans="1:9" x14ac:dyDescent="0.25">
      <c r="A22" s="10"/>
      <c r="B22" s="37"/>
      <c r="E22" s="10"/>
      <c r="F22" s="4"/>
      <c r="G22" s="4"/>
      <c r="H22" s="4"/>
      <c r="I22" s="4"/>
    </row>
    <row r="23" spans="1:9" x14ac:dyDescent="0.25">
      <c r="A23" s="10"/>
      <c r="B23" s="14" t="s">
        <v>55</v>
      </c>
      <c r="C23" s="36"/>
      <c r="D23" s="36" t="s">
        <v>56</v>
      </c>
      <c r="E23" s="13"/>
      <c r="F23" s="4"/>
      <c r="G23" s="4"/>
      <c r="H23" s="4"/>
      <c r="I23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0" workbookViewId="0">
      <selection activeCell="G10" sqref="G10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4" style="9" customWidth="1"/>
    <col min="6" max="6" width="15.28515625" style="9" customWidth="1"/>
    <col min="7" max="7" width="17.1406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133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9.75" customHeight="1" x14ac:dyDescent="0.25">
      <c r="A4" s="423" t="s">
        <v>134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135</v>
      </c>
      <c r="B5" s="420"/>
      <c r="C5" s="420"/>
      <c r="D5" s="420"/>
      <c r="E5" s="420"/>
      <c r="F5" s="420"/>
      <c r="G5" s="420"/>
      <c r="H5" s="420"/>
      <c r="I5" s="420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200" t="s">
        <v>136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287" t="s">
        <v>19</v>
      </c>
      <c r="B10" s="17" t="s">
        <v>20</v>
      </c>
      <c r="C10" s="83"/>
      <c r="D10" s="19">
        <f>D11+D12+D13</f>
        <v>619.89</v>
      </c>
      <c r="E10" s="318" t="s">
        <v>253</v>
      </c>
      <c r="F10" s="205" t="s">
        <v>21</v>
      </c>
      <c r="G10" s="204">
        <f>G11+G12+G13</f>
        <v>1.32</v>
      </c>
      <c r="H10" s="219"/>
      <c r="I10" s="340"/>
    </row>
    <row r="11" spans="1:9" x14ac:dyDescent="0.25">
      <c r="A11" s="296" t="s">
        <v>22</v>
      </c>
      <c r="B11" s="20" t="s">
        <v>23</v>
      </c>
      <c r="C11" s="23"/>
      <c r="D11" s="33">
        <f t="shared" ref="D11:D13" si="0">G11*H11</f>
        <v>291.57</v>
      </c>
      <c r="E11" s="211" t="s">
        <v>24</v>
      </c>
      <c r="F11" s="244" t="s">
        <v>21</v>
      </c>
      <c r="G11" s="173">
        <v>0.66</v>
      </c>
      <c r="H11" s="248">
        <f>'сплит  МО 1кв2025г'!I3</f>
        <v>441.78</v>
      </c>
      <c r="I11" s="283" t="s">
        <v>25</v>
      </c>
    </row>
    <row r="12" spans="1:9" x14ac:dyDescent="0.25">
      <c r="A12" s="296" t="s">
        <v>26</v>
      </c>
      <c r="B12" s="20" t="s">
        <v>127</v>
      </c>
      <c r="C12" s="73"/>
      <c r="D12" s="33">
        <f t="shared" si="0"/>
        <v>164.16</v>
      </c>
      <c r="E12" s="286" t="s">
        <v>128</v>
      </c>
      <c r="F12" s="215" t="s">
        <v>21</v>
      </c>
      <c r="G12" s="246">
        <v>0.33</v>
      </c>
      <c r="H12" s="164">
        <f>'сплит  МО 1кв2025г'!I4</f>
        <v>497.46</v>
      </c>
      <c r="I12" s="186" t="s">
        <v>29</v>
      </c>
    </row>
    <row r="13" spans="1:9" ht="31.5" x14ac:dyDescent="0.25">
      <c r="A13" s="296" t="s">
        <v>30</v>
      </c>
      <c r="B13" s="339" t="s">
        <v>38</v>
      </c>
      <c r="C13" s="77"/>
      <c r="D13" s="33">
        <f t="shared" si="0"/>
        <v>164.16</v>
      </c>
      <c r="E13" s="333" t="s">
        <v>39</v>
      </c>
      <c r="F13" s="334" t="s">
        <v>21</v>
      </c>
      <c r="G13" s="335">
        <v>0.33</v>
      </c>
      <c r="H13" s="336">
        <f>'сплит  МО 1кв2025г'!I6</f>
        <v>497.46</v>
      </c>
      <c r="I13" s="341" t="s">
        <v>36</v>
      </c>
    </row>
    <row r="14" spans="1:9" x14ac:dyDescent="0.25">
      <c r="A14" s="287" t="s">
        <v>40</v>
      </c>
      <c r="B14" s="17" t="s">
        <v>41</v>
      </c>
      <c r="C14" s="18">
        <f>'сплит  МО 1кв2025г'!H17</f>
        <v>0.66859999999999997</v>
      </c>
      <c r="D14" s="53">
        <f>D10*C14</f>
        <v>414.46</v>
      </c>
      <c r="E14" s="161"/>
      <c r="F14" s="165"/>
      <c r="G14" s="155"/>
      <c r="H14" s="266"/>
      <c r="I14" s="277"/>
    </row>
    <row r="15" spans="1:9" ht="31.5" x14ac:dyDescent="0.25">
      <c r="A15" s="287" t="s">
        <v>42</v>
      </c>
      <c r="B15" s="28" t="s">
        <v>43</v>
      </c>
      <c r="C15" s="78"/>
      <c r="D15" s="53">
        <f>D16</f>
        <v>183.61</v>
      </c>
      <c r="E15" s="161"/>
      <c r="F15" s="165"/>
      <c r="G15" s="155"/>
      <c r="H15" s="266"/>
      <c r="I15" s="277"/>
    </row>
    <row r="16" spans="1:9" ht="31.5" x14ac:dyDescent="0.25">
      <c r="A16" s="185" t="s">
        <v>44</v>
      </c>
      <c r="B16" s="34" t="s">
        <v>49</v>
      </c>
      <c r="C16" s="61"/>
      <c r="D16" s="33">
        <f>G16*H16</f>
        <v>183.61</v>
      </c>
      <c r="E16" s="337" t="s">
        <v>49</v>
      </c>
      <c r="F16" s="338" t="s">
        <v>46</v>
      </c>
      <c r="G16" s="270">
        <v>0.33</v>
      </c>
      <c r="H16" s="285">
        <f>'сплит  МО 1кв2025г'!I8</f>
        <v>556.4</v>
      </c>
      <c r="I16" s="342" t="s">
        <v>50</v>
      </c>
    </row>
    <row r="17" spans="1:9" x14ac:dyDescent="0.25">
      <c r="A17" s="191">
        <v>4</v>
      </c>
      <c r="B17" s="17" t="s">
        <v>51</v>
      </c>
      <c r="C17" s="273">
        <f>'сплит  МО 1кв2025г'!H18</f>
        <v>0.15</v>
      </c>
      <c r="D17" s="19">
        <f>D10*C17</f>
        <v>92.98</v>
      </c>
      <c r="E17" s="179"/>
      <c r="F17" s="179"/>
      <c r="G17" s="179"/>
      <c r="H17" s="179"/>
      <c r="I17" s="192"/>
    </row>
    <row r="18" spans="1:9" ht="16.5" thickBot="1" x14ac:dyDescent="0.3">
      <c r="A18" s="193"/>
      <c r="B18" s="299" t="s">
        <v>52</v>
      </c>
      <c r="C18" s="195"/>
      <c r="D18" s="196">
        <f>D10+D14+D15+D17</f>
        <v>1310.94</v>
      </c>
      <c r="E18" s="197"/>
      <c r="F18" s="197"/>
      <c r="G18" s="197"/>
      <c r="H18" s="197"/>
      <c r="I18" s="291"/>
    </row>
    <row r="19" spans="1:9" x14ac:dyDescent="0.25">
      <c r="A19" s="10"/>
      <c r="B19" s="143"/>
      <c r="C19" s="144"/>
      <c r="D19" s="144"/>
      <c r="E19" s="138"/>
      <c r="F19" s="4"/>
      <c r="G19" s="4"/>
      <c r="H19" s="4"/>
      <c r="I19" s="4"/>
    </row>
    <row r="20" spans="1:9" s="144" customFormat="1" x14ac:dyDescent="0.25">
      <c r="A20" s="138"/>
      <c r="B20" s="143"/>
      <c r="E20" s="138"/>
      <c r="F20" s="139"/>
      <c r="G20" s="139"/>
      <c r="H20" s="139"/>
      <c r="I20" s="139"/>
    </row>
    <row r="21" spans="1:9" x14ac:dyDescent="0.25">
      <c r="A21" s="10"/>
      <c r="B21" s="14" t="s">
        <v>53</v>
      </c>
      <c r="C21" s="36"/>
      <c r="D21" s="36" t="s">
        <v>54</v>
      </c>
      <c r="E21" s="13"/>
      <c r="F21" s="4"/>
      <c r="G21" s="4"/>
      <c r="H21" s="4"/>
      <c r="I21" s="4"/>
    </row>
    <row r="22" spans="1:9" x14ac:dyDescent="0.25">
      <c r="A22" s="10"/>
      <c r="B22" s="37"/>
      <c r="E22" s="10"/>
      <c r="F22" s="4"/>
      <c r="G22" s="4"/>
      <c r="H22" s="4"/>
      <c r="I22" s="4"/>
    </row>
    <row r="23" spans="1:9" x14ac:dyDescent="0.25">
      <c r="A23" s="10"/>
      <c r="B23" s="14" t="s">
        <v>55</v>
      </c>
      <c r="C23" s="36"/>
      <c r="D23" s="36" t="s">
        <v>56</v>
      </c>
      <c r="E23" s="13"/>
      <c r="F23" s="4"/>
      <c r="G23" s="4"/>
      <c r="H23" s="4"/>
      <c r="I23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0" workbookViewId="0">
      <selection activeCell="H36" sqref="H36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6.140625" style="9" customWidth="1"/>
    <col min="6" max="6" width="15.28515625" style="9" customWidth="1"/>
    <col min="7" max="7" width="17.710937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137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9.75" customHeight="1" x14ac:dyDescent="0.25">
      <c r="A4" s="423" t="s">
        <v>138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139</v>
      </c>
      <c r="B5" s="420"/>
      <c r="C5" s="420"/>
      <c r="D5" s="420"/>
      <c r="E5" s="420"/>
      <c r="F5" s="420"/>
      <c r="G5" s="420"/>
      <c r="H5" s="420"/>
      <c r="I5" s="420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200" t="s">
        <v>140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287" t="s">
        <v>19</v>
      </c>
      <c r="B10" s="131" t="s">
        <v>20</v>
      </c>
      <c r="C10" s="83"/>
      <c r="D10" s="19">
        <f>D11+D12+D13</f>
        <v>695.04</v>
      </c>
      <c r="E10" s="318" t="s">
        <v>253</v>
      </c>
      <c r="F10" s="205" t="s">
        <v>21</v>
      </c>
      <c r="G10" s="204">
        <f>G11+G12+G13</f>
        <v>1.48</v>
      </c>
      <c r="H10" s="219"/>
      <c r="I10" s="184"/>
    </row>
    <row r="11" spans="1:9" x14ac:dyDescent="0.25">
      <c r="A11" s="185" t="s">
        <v>22</v>
      </c>
      <c r="B11" s="20" t="s">
        <v>23</v>
      </c>
      <c r="C11" s="23"/>
      <c r="D11" s="33">
        <f t="shared" ref="D11:D13" si="0">G11*H11</f>
        <v>326.92</v>
      </c>
      <c r="E11" s="211" t="s">
        <v>24</v>
      </c>
      <c r="F11" s="244" t="s">
        <v>21</v>
      </c>
      <c r="G11" s="173">
        <v>0.74</v>
      </c>
      <c r="H11" s="248">
        <f>'сплит  МО 1кв2025г'!I3</f>
        <v>441.78</v>
      </c>
      <c r="I11" s="283" t="s">
        <v>25</v>
      </c>
    </row>
    <row r="12" spans="1:9" x14ac:dyDescent="0.25">
      <c r="A12" s="185" t="s">
        <v>26</v>
      </c>
      <c r="B12" s="20" t="s">
        <v>127</v>
      </c>
      <c r="C12" s="73"/>
      <c r="D12" s="33">
        <f t="shared" si="0"/>
        <v>184.06</v>
      </c>
      <c r="E12" s="286" t="s">
        <v>128</v>
      </c>
      <c r="F12" s="215" t="s">
        <v>21</v>
      </c>
      <c r="G12" s="246">
        <v>0.37</v>
      </c>
      <c r="H12" s="164">
        <f>'сплит  МО 1кв2025г'!I4</f>
        <v>497.46</v>
      </c>
      <c r="I12" s="186" t="s">
        <v>29</v>
      </c>
    </row>
    <row r="13" spans="1:9" ht="31.5" x14ac:dyDescent="0.25">
      <c r="A13" s="185" t="s">
        <v>30</v>
      </c>
      <c r="B13" s="328" t="s">
        <v>38</v>
      </c>
      <c r="C13" s="77"/>
      <c r="D13" s="33">
        <f t="shared" si="0"/>
        <v>184.06</v>
      </c>
      <c r="E13" s="247" t="s">
        <v>39</v>
      </c>
      <c r="F13" s="172" t="s">
        <v>21</v>
      </c>
      <c r="G13" s="168">
        <v>0.37</v>
      </c>
      <c r="H13" s="173">
        <f>'сплит  МО 1кв2025г'!I6</f>
        <v>497.46</v>
      </c>
      <c r="I13" s="186" t="s">
        <v>36</v>
      </c>
    </row>
    <row r="14" spans="1:9" x14ac:dyDescent="0.25">
      <c r="A14" s="183" t="s">
        <v>40</v>
      </c>
      <c r="B14" s="17" t="s">
        <v>41</v>
      </c>
      <c r="C14" s="18">
        <f>'сплит  МО 1кв2025г'!H17</f>
        <v>0.66859999999999997</v>
      </c>
      <c r="D14" s="120">
        <f>D10*C14</f>
        <v>464.7</v>
      </c>
      <c r="E14" s="171"/>
      <c r="F14" s="172"/>
      <c r="G14" s="168"/>
      <c r="H14" s="173"/>
      <c r="I14" s="186"/>
    </row>
    <row r="15" spans="1:9" ht="31.5" x14ac:dyDescent="0.25">
      <c r="A15" s="287" t="s">
        <v>42</v>
      </c>
      <c r="B15" s="86" t="s">
        <v>43</v>
      </c>
      <c r="C15" s="78"/>
      <c r="D15" s="120">
        <f>D16</f>
        <v>205.87</v>
      </c>
      <c r="E15" s="171"/>
      <c r="F15" s="172"/>
      <c r="G15" s="168"/>
      <c r="H15" s="173"/>
      <c r="I15" s="186"/>
    </row>
    <row r="16" spans="1:9" ht="31.5" x14ac:dyDescent="0.25">
      <c r="A16" s="185" t="s">
        <v>44</v>
      </c>
      <c r="B16" s="34" t="s">
        <v>49</v>
      </c>
      <c r="C16" s="61"/>
      <c r="D16" s="33">
        <f>G16*H16</f>
        <v>205.87</v>
      </c>
      <c r="E16" s="218" t="s">
        <v>49</v>
      </c>
      <c r="F16" s="172" t="s">
        <v>46</v>
      </c>
      <c r="G16" s="168">
        <v>0.37</v>
      </c>
      <c r="H16" s="285">
        <f>'сплит  МО 1кв2025г'!I8</f>
        <v>556.4</v>
      </c>
      <c r="I16" s="283" t="s">
        <v>50</v>
      </c>
    </row>
    <row r="17" spans="1:9" x14ac:dyDescent="0.25">
      <c r="A17" s="191">
        <v>4</v>
      </c>
      <c r="B17" s="17" t="s">
        <v>51</v>
      </c>
      <c r="C17" s="273">
        <f>'сплит  МО 1кв2025г'!H18</f>
        <v>0.15</v>
      </c>
      <c r="D17" s="19">
        <f>D10*C17</f>
        <v>104.26</v>
      </c>
      <c r="E17" s="179"/>
      <c r="F17" s="179"/>
      <c r="G17" s="179"/>
      <c r="H17" s="179"/>
      <c r="I17" s="192"/>
    </row>
    <row r="18" spans="1:9" ht="16.5" thickBot="1" x14ac:dyDescent="0.3">
      <c r="A18" s="193"/>
      <c r="B18" s="299" t="s">
        <v>52</v>
      </c>
      <c r="C18" s="195"/>
      <c r="D18" s="196">
        <f>D10+D14+D15+D17</f>
        <v>1469.87</v>
      </c>
      <c r="E18" s="197"/>
      <c r="F18" s="197"/>
      <c r="G18" s="197"/>
      <c r="H18" s="197"/>
      <c r="I18" s="291"/>
    </row>
    <row r="19" spans="1:9" x14ac:dyDescent="0.25">
      <c r="A19" s="10"/>
      <c r="B19" s="37"/>
      <c r="E19" s="10"/>
      <c r="F19" s="4"/>
      <c r="G19" s="4"/>
      <c r="H19" s="4"/>
      <c r="I19" s="4"/>
    </row>
    <row r="20" spans="1:9" s="144" customFormat="1" x14ac:dyDescent="0.25">
      <c r="A20" s="138"/>
      <c r="B20" s="143"/>
      <c r="E20" s="138"/>
      <c r="F20" s="139"/>
      <c r="G20" s="139"/>
      <c r="H20" s="139"/>
      <c r="I20" s="139"/>
    </row>
    <row r="21" spans="1:9" x14ac:dyDescent="0.25">
      <c r="A21" s="10"/>
      <c r="B21" s="14" t="s">
        <v>53</v>
      </c>
      <c r="C21" s="36"/>
      <c r="D21" s="36" t="s">
        <v>54</v>
      </c>
      <c r="E21" s="13"/>
      <c r="F21" s="4"/>
      <c r="G21" s="4"/>
      <c r="H21" s="4"/>
      <c r="I21" s="4"/>
    </row>
    <row r="22" spans="1:9" x14ac:dyDescent="0.25">
      <c r="A22" s="10"/>
      <c r="B22" s="37"/>
      <c r="E22" s="10"/>
      <c r="F22" s="4"/>
      <c r="G22" s="4"/>
      <c r="H22" s="4"/>
      <c r="I22" s="4"/>
    </row>
    <row r="23" spans="1:9" x14ac:dyDescent="0.25">
      <c r="A23" s="10"/>
      <c r="B23" s="14" t="s">
        <v>55</v>
      </c>
      <c r="C23" s="36"/>
      <c r="D23" s="36" t="s">
        <v>56</v>
      </c>
      <c r="E23" s="13"/>
      <c r="F23" s="4"/>
      <c r="G23" s="4"/>
      <c r="H23" s="4"/>
      <c r="I23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0" workbookViewId="0">
      <selection activeCell="F23" sqref="F23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8.7109375" style="9" customWidth="1"/>
    <col min="6" max="6" width="15.28515625" style="9" customWidth="1"/>
    <col min="7" max="7" width="17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141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42.75" customHeight="1" x14ac:dyDescent="0.25">
      <c r="A4" s="423" t="s">
        <v>142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135</v>
      </c>
      <c r="B5" s="420"/>
      <c r="C5" s="420"/>
      <c r="D5" s="420"/>
      <c r="E5" s="420"/>
      <c r="F5" s="420"/>
      <c r="G5" s="420"/>
      <c r="H5" s="420"/>
      <c r="I5" s="420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200" t="s">
        <v>143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287" t="s">
        <v>19</v>
      </c>
      <c r="B10" s="17" t="s">
        <v>20</v>
      </c>
      <c r="C10" s="344"/>
      <c r="D10" s="19">
        <f>D11+D12+D13</f>
        <v>657.47</v>
      </c>
      <c r="E10" s="318" t="s">
        <v>253</v>
      </c>
      <c r="F10" s="205" t="s">
        <v>21</v>
      </c>
      <c r="G10" s="204">
        <f>G11+G12+G13</f>
        <v>1.4</v>
      </c>
      <c r="H10" s="219"/>
      <c r="I10" s="184"/>
    </row>
    <row r="11" spans="1:9" x14ac:dyDescent="0.25">
      <c r="A11" s="296" t="s">
        <v>22</v>
      </c>
      <c r="B11" s="20" t="s">
        <v>23</v>
      </c>
      <c r="C11" s="345"/>
      <c r="D11" s="33">
        <f t="shared" ref="D11:D13" si="0">G11*H11</f>
        <v>309.25</v>
      </c>
      <c r="E11" s="211" t="s">
        <v>24</v>
      </c>
      <c r="F11" s="244" t="s">
        <v>21</v>
      </c>
      <c r="G11" s="173">
        <v>0.7</v>
      </c>
      <c r="H11" s="248">
        <f>'сплит  МО 1кв2025г'!I3</f>
        <v>441.78</v>
      </c>
      <c r="I11" s="283" t="s">
        <v>25</v>
      </c>
    </row>
    <row r="12" spans="1:9" x14ac:dyDescent="0.25">
      <c r="A12" s="296" t="s">
        <v>26</v>
      </c>
      <c r="B12" s="20" t="s">
        <v>127</v>
      </c>
      <c r="C12" s="346"/>
      <c r="D12" s="33">
        <f t="shared" si="0"/>
        <v>174.11</v>
      </c>
      <c r="E12" s="286" t="s">
        <v>128</v>
      </c>
      <c r="F12" s="215" t="s">
        <v>21</v>
      </c>
      <c r="G12" s="246">
        <v>0.35</v>
      </c>
      <c r="H12" s="164">
        <f>'сплит  МО 1кв2025г'!I4</f>
        <v>497.46</v>
      </c>
      <c r="I12" s="186" t="s">
        <v>29</v>
      </c>
    </row>
    <row r="13" spans="1:9" ht="31.5" x14ac:dyDescent="0.25">
      <c r="A13" s="296" t="s">
        <v>30</v>
      </c>
      <c r="B13" s="20" t="s">
        <v>38</v>
      </c>
      <c r="C13" s="347"/>
      <c r="D13" s="63">
        <f t="shared" si="0"/>
        <v>174.11</v>
      </c>
      <c r="E13" s="333" t="s">
        <v>39</v>
      </c>
      <c r="F13" s="334" t="s">
        <v>21</v>
      </c>
      <c r="G13" s="335">
        <v>0.35</v>
      </c>
      <c r="H13" s="336">
        <f>'сплит  МО 1кв2025г'!I6</f>
        <v>497.46</v>
      </c>
      <c r="I13" s="341" t="s">
        <v>36</v>
      </c>
    </row>
    <row r="14" spans="1:9" x14ac:dyDescent="0.25">
      <c r="A14" s="287" t="s">
        <v>40</v>
      </c>
      <c r="B14" s="17" t="s">
        <v>41</v>
      </c>
      <c r="C14" s="348">
        <f>'сплит  МО 1кв2025г'!H17</f>
        <v>0.66859999999999997</v>
      </c>
      <c r="D14" s="343">
        <f>D10*C14</f>
        <v>439.58</v>
      </c>
      <c r="E14" s="161"/>
      <c r="F14" s="165"/>
      <c r="G14" s="155"/>
      <c r="H14" s="266"/>
      <c r="I14" s="277"/>
    </row>
    <row r="15" spans="1:9" ht="31.5" x14ac:dyDescent="0.25">
      <c r="A15" s="287" t="s">
        <v>42</v>
      </c>
      <c r="B15" s="28" t="s">
        <v>43</v>
      </c>
      <c r="C15" s="349"/>
      <c r="D15" s="343">
        <f>D16</f>
        <v>194.74</v>
      </c>
      <c r="E15" s="161"/>
      <c r="F15" s="165"/>
      <c r="G15" s="155"/>
      <c r="H15" s="266"/>
      <c r="I15" s="277"/>
    </row>
    <row r="16" spans="1:9" ht="31.5" x14ac:dyDescent="0.25">
      <c r="A16" s="296" t="s">
        <v>44</v>
      </c>
      <c r="B16" s="34" t="s">
        <v>49</v>
      </c>
      <c r="C16" s="350"/>
      <c r="D16" s="51">
        <f>G16*H16</f>
        <v>194.74</v>
      </c>
      <c r="E16" s="242" t="s">
        <v>49</v>
      </c>
      <c r="F16" s="338" t="s">
        <v>46</v>
      </c>
      <c r="G16" s="270">
        <v>0.35</v>
      </c>
      <c r="H16" s="285">
        <f>'сплит  МО 1кв2025г'!I8</f>
        <v>556.4</v>
      </c>
      <c r="I16" s="342" t="s">
        <v>50</v>
      </c>
    </row>
    <row r="17" spans="1:9" x14ac:dyDescent="0.25">
      <c r="A17" s="191">
        <v>4</v>
      </c>
      <c r="B17" s="17" t="s">
        <v>51</v>
      </c>
      <c r="C17" s="273">
        <f>'сплит  МО 1кв2025г'!H18</f>
        <v>0.15</v>
      </c>
      <c r="D17" s="53">
        <f>D10*C17</f>
        <v>98.62</v>
      </c>
      <c r="E17" s="179"/>
      <c r="F17" s="179"/>
      <c r="G17" s="179"/>
      <c r="H17" s="179"/>
      <c r="I17" s="192"/>
    </row>
    <row r="18" spans="1:9" ht="16.5" thickBot="1" x14ac:dyDescent="0.3">
      <c r="A18" s="193"/>
      <c r="B18" s="299" t="s">
        <v>52</v>
      </c>
      <c r="C18" s="195"/>
      <c r="D18" s="196">
        <f>D10+D14+D15+D17</f>
        <v>1390.41</v>
      </c>
      <c r="E18" s="197"/>
      <c r="F18" s="197"/>
      <c r="G18" s="197"/>
      <c r="H18" s="197"/>
      <c r="I18" s="291"/>
    </row>
    <row r="19" spans="1:9" x14ac:dyDescent="0.25">
      <c r="A19" s="10"/>
      <c r="B19" s="143"/>
      <c r="C19" s="144"/>
      <c r="D19" s="144"/>
      <c r="E19" s="138"/>
      <c r="F19" s="4"/>
      <c r="G19" s="4"/>
      <c r="H19" s="4"/>
      <c r="I19" s="4"/>
    </row>
    <row r="20" spans="1:9" s="144" customFormat="1" x14ac:dyDescent="0.25">
      <c r="A20" s="138"/>
      <c r="B20" s="143"/>
      <c r="E20" s="138"/>
      <c r="F20" s="139"/>
      <c r="G20" s="139"/>
      <c r="H20" s="139"/>
      <c r="I20" s="139"/>
    </row>
    <row r="21" spans="1:9" x14ac:dyDescent="0.25">
      <c r="A21" s="10"/>
      <c r="B21" s="14" t="s">
        <v>53</v>
      </c>
      <c r="C21" s="36"/>
      <c r="D21" s="36" t="s">
        <v>54</v>
      </c>
      <c r="E21" s="13"/>
      <c r="F21" s="4"/>
      <c r="G21" s="4"/>
      <c r="H21" s="4"/>
      <c r="I21" s="4"/>
    </row>
    <row r="22" spans="1:9" x14ac:dyDescent="0.25">
      <c r="A22" s="10"/>
      <c r="B22" s="37"/>
      <c r="E22" s="10"/>
      <c r="F22" s="4"/>
      <c r="G22" s="4"/>
      <c r="H22" s="4"/>
      <c r="I22" s="4"/>
    </row>
    <row r="23" spans="1:9" x14ac:dyDescent="0.25">
      <c r="A23" s="10"/>
      <c r="B23" s="14" t="s">
        <v>55</v>
      </c>
      <c r="C23" s="36"/>
      <c r="D23" s="36" t="s">
        <v>56</v>
      </c>
      <c r="E23" s="13"/>
      <c r="F23" s="4"/>
      <c r="G23" s="4"/>
      <c r="H23" s="4"/>
      <c r="I23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0" workbookViewId="0">
      <selection activeCell="I12" sqref="I12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4.5703125" style="9" customWidth="1"/>
    <col min="6" max="6" width="15.28515625" style="9" customWidth="1"/>
    <col min="7" max="7" width="19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144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45" customHeight="1" x14ac:dyDescent="0.25">
      <c r="A4" s="423" t="s">
        <v>145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48" t="s">
        <v>135</v>
      </c>
      <c r="B5" s="448"/>
      <c r="C5" s="448"/>
      <c r="D5" s="448"/>
      <c r="E5" s="448"/>
      <c r="F5" s="448"/>
      <c r="G5" s="448"/>
      <c r="H5" s="448"/>
      <c r="I5" s="448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200" t="s">
        <v>146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287" t="s">
        <v>19</v>
      </c>
      <c r="B10" s="17" t="s">
        <v>20</v>
      </c>
      <c r="C10" s="344"/>
      <c r="D10" s="19">
        <f>D11+D12+D13</f>
        <v>751.38</v>
      </c>
      <c r="E10" s="318" t="s">
        <v>253</v>
      </c>
      <c r="F10" s="205" t="s">
        <v>21</v>
      </c>
      <c r="G10" s="204">
        <f>G11+G12+G13</f>
        <v>1.6</v>
      </c>
      <c r="H10" s="219"/>
      <c r="I10" s="184"/>
    </row>
    <row r="11" spans="1:9" x14ac:dyDescent="0.25">
      <c r="A11" s="296" t="s">
        <v>22</v>
      </c>
      <c r="B11" s="20" t="s">
        <v>23</v>
      </c>
      <c r="C11" s="345"/>
      <c r="D11" s="33">
        <f t="shared" ref="D11:D13" si="0">G11*H11</f>
        <v>353.42</v>
      </c>
      <c r="E11" s="211" t="s">
        <v>24</v>
      </c>
      <c r="F11" s="244" t="s">
        <v>21</v>
      </c>
      <c r="G11" s="173">
        <v>0.8</v>
      </c>
      <c r="H11" s="248">
        <f>'сплит  МО 1кв2025г'!I3</f>
        <v>441.78</v>
      </c>
      <c r="I11" s="283" t="s">
        <v>25</v>
      </c>
    </row>
    <row r="12" spans="1:9" x14ac:dyDescent="0.25">
      <c r="A12" s="296" t="s">
        <v>26</v>
      </c>
      <c r="B12" s="20" t="s">
        <v>127</v>
      </c>
      <c r="C12" s="346"/>
      <c r="D12" s="33">
        <f t="shared" si="0"/>
        <v>198.98</v>
      </c>
      <c r="E12" s="286" t="s">
        <v>128</v>
      </c>
      <c r="F12" s="215" t="s">
        <v>21</v>
      </c>
      <c r="G12" s="246">
        <v>0.4</v>
      </c>
      <c r="H12" s="164">
        <f>'сплит  МО 1кв2025г'!I4</f>
        <v>497.46</v>
      </c>
      <c r="I12" s="186" t="s">
        <v>29</v>
      </c>
    </row>
    <row r="13" spans="1:9" ht="31.5" x14ac:dyDescent="0.25">
      <c r="A13" s="296" t="s">
        <v>30</v>
      </c>
      <c r="B13" s="20" t="s">
        <v>38</v>
      </c>
      <c r="C13" s="347"/>
      <c r="D13" s="33">
        <f t="shared" si="0"/>
        <v>198.98</v>
      </c>
      <c r="E13" s="247" t="s">
        <v>39</v>
      </c>
      <c r="F13" s="172" t="s">
        <v>21</v>
      </c>
      <c r="G13" s="168">
        <v>0.4</v>
      </c>
      <c r="H13" s="336">
        <f>'сплит  МО 1кв2025г'!I6</f>
        <v>497.46</v>
      </c>
      <c r="I13" s="186" t="s">
        <v>36</v>
      </c>
    </row>
    <row r="14" spans="1:9" x14ac:dyDescent="0.25">
      <c r="A14" s="287" t="s">
        <v>40</v>
      </c>
      <c r="B14" s="17" t="s">
        <v>41</v>
      </c>
      <c r="C14" s="119">
        <f>'сплит  МО 1кв2025г'!H17</f>
        <v>0.66859999999999997</v>
      </c>
      <c r="D14" s="53">
        <f>D10*C14</f>
        <v>502.37</v>
      </c>
      <c r="E14" s="249"/>
      <c r="F14" s="172"/>
      <c r="G14" s="351"/>
      <c r="H14" s="266"/>
      <c r="I14" s="311"/>
    </row>
    <row r="15" spans="1:9" ht="31.5" x14ac:dyDescent="0.25">
      <c r="A15" s="287" t="s">
        <v>42</v>
      </c>
      <c r="B15" s="28" t="s">
        <v>43</v>
      </c>
      <c r="C15" s="349"/>
      <c r="D15" s="120">
        <f>D16</f>
        <v>222.56</v>
      </c>
      <c r="E15" s="171"/>
      <c r="F15" s="172"/>
      <c r="G15" s="168"/>
      <c r="H15" s="352"/>
      <c r="I15" s="186"/>
    </row>
    <row r="16" spans="1:9" ht="31.5" x14ac:dyDescent="0.25">
      <c r="A16" s="296" t="s">
        <v>44</v>
      </c>
      <c r="B16" s="34" t="s">
        <v>49</v>
      </c>
      <c r="C16" s="350"/>
      <c r="D16" s="33">
        <f>G16*H16</f>
        <v>222.56</v>
      </c>
      <c r="E16" s="218" t="s">
        <v>49</v>
      </c>
      <c r="F16" s="172" t="s">
        <v>46</v>
      </c>
      <c r="G16" s="168">
        <v>0.4</v>
      </c>
      <c r="H16" s="285">
        <f>'сплит  МО 1кв2025г'!I8</f>
        <v>556.4</v>
      </c>
      <c r="I16" s="283" t="s">
        <v>50</v>
      </c>
    </row>
    <row r="17" spans="1:9" x14ac:dyDescent="0.25">
      <c r="A17" s="191">
        <v>4</v>
      </c>
      <c r="B17" s="17" t="s">
        <v>51</v>
      </c>
      <c r="C17" s="273">
        <f>'сплит  МО 1кв2025г'!H18</f>
        <v>0.15</v>
      </c>
      <c r="D17" s="19">
        <f>D10*C17</f>
        <v>112.71</v>
      </c>
      <c r="E17" s="179"/>
      <c r="F17" s="179"/>
      <c r="G17" s="179"/>
      <c r="H17" s="179"/>
      <c r="I17" s="192"/>
    </row>
    <row r="18" spans="1:9" ht="16.5" thickBot="1" x14ac:dyDescent="0.3">
      <c r="A18" s="193"/>
      <c r="B18" s="299" t="s">
        <v>52</v>
      </c>
      <c r="C18" s="195"/>
      <c r="D18" s="196">
        <f>D10+D14+D15+D17</f>
        <v>1589.02</v>
      </c>
      <c r="E18" s="197"/>
      <c r="F18" s="197"/>
      <c r="G18" s="197"/>
      <c r="H18" s="197"/>
      <c r="I18" s="291"/>
    </row>
    <row r="19" spans="1:9" x14ac:dyDescent="0.25">
      <c r="A19" s="10"/>
      <c r="B19" s="143"/>
      <c r="C19" s="144"/>
      <c r="D19" s="144"/>
      <c r="E19" s="138"/>
      <c r="F19" s="4"/>
      <c r="G19" s="4"/>
      <c r="H19" s="4"/>
      <c r="I19" s="4"/>
    </row>
    <row r="20" spans="1:9" s="144" customFormat="1" x14ac:dyDescent="0.25">
      <c r="A20" s="138"/>
      <c r="B20" s="143"/>
      <c r="E20" s="138"/>
      <c r="F20" s="139"/>
      <c r="G20" s="139"/>
      <c r="H20" s="139"/>
      <c r="I20" s="139"/>
    </row>
    <row r="21" spans="1:9" x14ac:dyDescent="0.25">
      <c r="A21" s="10"/>
      <c r="B21" s="14" t="s">
        <v>53</v>
      </c>
      <c r="C21" s="36"/>
      <c r="D21" s="36" t="s">
        <v>54</v>
      </c>
      <c r="E21" s="13"/>
      <c r="F21" s="4"/>
      <c r="G21" s="4"/>
      <c r="H21" s="4"/>
      <c r="I21" s="4"/>
    </row>
    <row r="22" spans="1:9" x14ac:dyDescent="0.25">
      <c r="A22" s="10"/>
      <c r="B22" s="37"/>
      <c r="E22" s="10"/>
      <c r="F22" s="4"/>
      <c r="G22" s="4"/>
      <c r="H22" s="4"/>
      <c r="I22" s="4"/>
    </row>
    <row r="23" spans="1:9" x14ac:dyDescent="0.25">
      <c r="A23" s="10"/>
      <c r="B23" s="14" t="s">
        <v>55</v>
      </c>
      <c r="C23" s="36"/>
      <c r="D23" s="36" t="s">
        <v>56</v>
      </c>
      <c r="E23" s="13"/>
      <c r="F23" s="4"/>
      <c r="G23" s="4"/>
      <c r="H23" s="4"/>
      <c r="I23" s="4"/>
    </row>
  </sheetData>
  <mergeCells count="12">
    <mergeCell ref="G7:H7"/>
    <mergeCell ref="A8:A9"/>
    <mergeCell ref="B8:B9"/>
    <mergeCell ref="C8:C9"/>
    <mergeCell ref="D8:D9"/>
    <mergeCell ref="E8:I8"/>
    <mergeCell ref="G1:I1"/>
    <mergeCell ref="A2:I2"/>
    <mergeCell ref="A4:I4"/>
    <mergeCell ref="A5:I5"/>
    <mergeCell ref="G6:I6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0" workbookViewId="0">
      <selection activeCell="E20" sqref="E20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6.85546875" style="9" customWidth="1"/>
    <col min="6" max="6" width="15.28515625" style="9" customWidth="1"/>
    <col min="7" max="7" width="19.285156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147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52.5" customHeight="1" x14ac:dyDescent="0.25">
      <c r="A4" s="423" t="s">
        <v>148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149</v>
      </c>
      <c r="B5" s="420"/>
      <c r="C5" s="420"/>
      <c r="D5" s="420"/>
      <c r="E5" s="420"/>
      <c r="F5" s="420"/>
      <c r="G5" s="420"/>
      <c r="H5" s="420"/>
      <c r="I5" s="420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29" t="s">
        <v>10</v>
      </c>
      <c r="B8" s="430" t="s">
        <v>11</v>
      </c>
      <c r="C8" s="431" t="s">
        <v>12</v>
      </c>
      <c r="D8" s="432" t="s">
        <v>13</v>
      </c>
      <c r="E8" s="425" t="s">
        <v>14</v>
      </c>
      <c r="F8" s="425"/>
      <c r="G8" s="425"/>
      <c r="H8" s="425"/>
      <c r="I8" s="438"/>
    </row>
    <row r="9" spans="1:9" ht="78.75" x14ac:dyDescent="0.25">
      <c r="A9" s="410"/>
      <c r="B9" s="412"/>
      <c r="C9" s="414"/>
      <c r="D9" s="416"/>
      <c r="E9" s="154" t="s">
        <v>15</v>
      </c>
      <c r="F9" s="155" t="s">
        <v>16</v>
      </c>
      <c r="G9" s="155" t="s">
        <v>150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183" t="s">
        <v>19</v>
      </c>
      <c r="B10" s="17" t="s">
        <v>20</v>
      </c>
      <c r="C10" s="18"/>
      <c r="D10" s="19">
        <f>D11+D12+D13</f>
        <v>826.53</v>
      </c>
      <c r="E10" s="157" t="s">
        <v>253</v>
      </c>
      <c r="F10" s="162" t="s">
        <v>21</v>
      </c>
      <c r="G10" s="159">
        <f>G11+G12+G13</f>
        <v>1.76</v>
      </c>
      <c r="H10" s="154"/>
      <c r="I10" s="275"/>
    </row>
    <row r="11" spans="1:9" x14ac:dyDescent="0.25">
      <c r="A11" s="185" t="s">
        <v>22</v>
      </c>
      <c r="B11" s="20" t="s">
        <v>23</v>
      </c>
      <c r="C11" s="35"/>
      <c r="D11" s="22">
        <f t="shared" ref="D11:D13" si="0">G11*H11</f>
        <v>388.77</v>
      </c>
      <c r="E11" s="161" t="s">
        <v>24</v>
      </c>
      <c r="F11" s="162" t="s">
        <v>21</v>
      </c>
      <c r="G11" s="266">
        <v>0.88</v>
      </c>
      <c r="H11" s="154">
        <f>'сплит  МО 1кв2025г'!I3</f>
        <v>441.78</v>
      </c>
      <c r="I11" s="277" t="s">
        <v>25</v>
      </c>
    </row>
    <row r="12" spans="1:9" x14ac:dyDescent="0.25">
      <c r="A12" s="185" t="s">
        <v>26</v>
      </c>
      <c r="B12" s="20" t="s">
        <v>127</v>
      </c>
      <c r="C12" s="35"/>
      <c r="D12" s="22">
        <f t="shared" si="0"/>
        <v>218.88</v>
      </c>
      <c r="E12" s="161" t="s">
        <v>128</v>
      </c>
      <c r="F12" s="165" t="s">
        <v>21</v>
      </c>
      <c r="G12" s="155">
        <v>0.44</v>
      </c>
      <c r="H12" s="154">
        <f>'сплит  МО 1кв2025г'!I4</f>
        <v>497.46</v>
      </c>
      <c r="I12" s="277" t="s">
        <v>29</v>
      </c>
    </row>
    <row r="13" spans="1:9" ht="31.5" x14ac:dyDescent="0.25">
      <c r="A13" s="185" t="s">
        <v>30</v>
      </c>
      <c r="B13" s="20" t="s">
        <v>38</v>
      </c>
      <c r="C13" s="35"/>
      <c r="D13" s="22">
        <f t="shared" si="0"/>
        <v>218.88</v>
      </c>
      <c r="E13" s="161" t="s">
        <v>39</v>
      </c>
      <c r="F13" s="165" t="s">
        <v>21</v>
      </c>
      <c r="G13" s="155">
        <v>0.44</v>
      </c>
      <c r="H13" s="266">
        <f>'сплит  МО 1кв2025г'!I6</f>
        <v>497.46</v>
      </c>
      <c r="I13" s="277" t="s">
        <v>36</v>
      </c>
    </row>
    <row r="14" spans="1:9" x14ac:dyDescent="0.25">
      <c r="A14" s="183" t="s">
        <v>40</v>
      </c>
      <c r="B14" s="17" t="s">
        <v>41</v>
      </c>
      <c r="C14" s="18">
        <f>'сплит  МО 1кв2025г'!H17</f>
        <v>0.66859999999999997</v>
      </c>
      <c r="D14" s="19">
        <f>D10*C14</f>
        <v>552.62</v>
      </c>
      <c r="E14" s="161"/>
      <c r="F14" s="165"/>
      <c r="G14" s="155"/>
      <c r="H14" s="266"/>
      <c r="I14" s="277"/>
    </row>
    <row r="15" spans="1:9" ht="31.5" x14ac:dyDescent="0.25">
      <c r="A15" s="183" t="s">
        <v>42</v>
      </c>
      <c r="B15" s="28" t="s">
        <v>43</v>
      </c>
      <c r="C15" s="35"/>
      <c r="D15" s="19">
        <f>D16</f>
        <v>244.82</v>
      </c>
      <c r="E15" s="161"/>
      <c r="F15" s="165"/>
      <c r="G15" s="155"/>
      <c r="H15" s="266"/>
      <c r="I15" s="277"/>
    </row>
    <row r="16" spans="1:9" ht="31.5" x14ac:dyDescent="0.25">
      <c r="A16" s="185" t="s">
        <v>44</v>
      </c>
      <c r="B16" s="34" t="s">
        <v>49</v>
      </c>
      <c r="C16" s="353"/>
      <c r="D16" s="22">
        <f>G16*H16</f>
        <v>244.82</v>
      </c>
      <c r="E16" s="177" t="s">
        <v>49</v>
      </c>
      <c r="F16" s="165" t="s">
        <v>46</v>
      </c>
      <c r="G16" s="155">
        <v>0.44</v>
      </c>
      <c r="H16" s="155">
        <f>'сплит  МО 1кв2025г'!I8</f>
        <v>556.4</v>
      </c>
      <c r="I16" s="277" t="s">
        <v>50</v>
      </c>
    </row>
    <row r="17" spans="1:9" x14ac:dyDescent="0.25">
      <c r="A17" s="191">
        <v>4</v>
      </c>
      <c r="B17" s="17" t="s">
        <v>51</v>
      </c>
      <c r="C17" s="273">
        <f>'сплит  МО 1кв2025г'!H18</f>
        <v>0.15</v>
      </c>
      <c r="D17" s="19">
        <f>D10*C17</f>
        <v>123.98</v>
      </c>
      <c r="E17" s="179"/>
      <c r="F17" s="179"/>
      <c r="G17" s="179"/>
      <c r="H17" s="179"/>
      <c r="I17" s="192"/>
    </row>
    <row r="18" spans="1:9" ht="16.5" thickBot="1" x14ac:dyDescent="0.3">
      <c r="A18" s="193"/>
      <c r="B18" s="299" t="s">
        <v>52</v>
      </c>
      <c r="C18" s="195"/>
      <c r="D18" s="196">
        <f>D10+D14+D15+D17</f>
        <v>1747.95</v>
      </c>
      <c r="E18" s="197"/>
      <c r="F18" s="197"/>
      <c r="G18" s="197"/>
      <c r="H18" s="197"/>
      <c r="I18" s="291"/>
    </row>
    <row r="19" spans="1:9" x14ac:dyDescent="0.25">
      <c r="A19" s="10"/>
      <c r="B19" s="143"/>
      <c r="C19" s="144"/>
      <c r="D19" s="144"/>
      <c r="E19" s="138"/>
      <c r="F19" s="4"/>
      <c r="G19" s="4"/>
      <c r="H19" s="4"/>
      <c r="I19" s="4"/>
    </row>
    <row r="20" spans="1:9" s="144" customFormat="1" x14ac:dyDescent="0.25">
      <c r="A20" s="138"/>
      <c r="B20" s="143"/>
      <c r="E20" s="138"/>
      <c r="F20" s="139"/>
      <c r="G20" s="139"/>
      <c r="H20" s="139"/>
      <c r="I20" s="139"/>
    </row>
    <row r="21" spans="1:9" x14ac:dyDescent="0.25">
      <c r="A21" s="10"/>
      <c r="B21" s="14" t="s">
        <v>53</v>
      </c>
      <c r="C21" s="36"/>
      <c r="D21" s="36" t="s">
        <v>54</v>
      </c>
      <c r="E21" s="13"/>
      <c r="F21" s="4"/>
      <c r="G21" s="4"/>
      <c r="H21" s="4"/>
      <c r="I21" s="4"/>
    </row>
    <row r="22" spans="1:9" x14ac:dyDescent="0.25">
      <c r="A22" s="10"/>
      <c r="B22" s="37"/>
      <c r="E22" s="10"/>
      <c r="F22" s="4"/>
      <c r="G22" s="4"/>
      <c r="H22" s="4"/>
      <c r="I22" s="4"/>
    </row>
    <row r="23" spans="1:9" x14ac:dyDescent="0.25">
      <c r="A23" s="10"/>
      <c r="B23" s="14" t="s">
        <v>55</v>
      </c>
      <c r="C23" s="36"/>
      <c r="D23" s="36" t="s">
        <v>56</v>
      </c>
      <c r="E23" s="13"/>
      <c r="F23" s="4"/>
      <c r="G23" s="4"/>
      <c r="H23" s="4"/>
      <c r="I23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0" workbookViewId="0">
      <selection activeCell="D18" sqref="D18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4.85546875" style="9" customWidth="1"/>
    <col min="6" max="6" width="15.28515625" style="9" customWidth="1"/>
    <col min="7" max="7" width="19.1406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151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45" customHeight="1" x14ac:dyDescent="0.25">
      <c r="A4" s="423" t="s">
        <v>152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135</v>
      </c>
      <c r="B5" s="420"/>
      <c r="C5" s="420"/>
      <c r="D5" s="420"/>
      <c r="E5" s="420"/>
      <c r="F5" s="420"/>
      <c r="G5" s="420"/>
      <c r="H5" s="420"/>
      <c r="I5" s="420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200" t="s">
        <v>153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287" t="s">
        <v>19</v>
      </c>
      <c r="B10" s="17" t="s">
        <v>20</v>
      </c>
      <c r="C10" s="344"/>
      <c r="D10" s="19">
        <f>D11+D12+D13</f>
        <v>882.89</v>
      </c>
      <c r="E10" s="318" t="s">
        <v>253</v>
      </c>
      <c r="F10" s="205" t="s">
        <v>21</v>
      </c>
      <c r="G10" s="204">
        <f>G11+G12+G13</f>
        <v>1.88</v>
      </c>
      <c r="H10" s="219"/>
      <c r="I10" s="184"/>
    </row>
    <row r="11" spans="1:9" x14ac:dyDescent="0.25">
      <c r="A11" s="296" t="s">
        <v>22</v>
      </c>
      <c r="B11" s="20" t="s">
        <v>23</v>
      </c>
      <c r="C11" s="345"/>
      <c r="D11" s="33">
        <f t="shared" ref="D11:D13" si="0">G11*H11</f>
        <v>415.27</v>
      </c>
      <c r="E11" s="211" t="s">
        <v>24</v>
      </c>
      <c r="F11" s="244" t="s">
        <v>21</v>
      </c>
      <c r="G11" s="173">
        <v>0.94</v>
      </c>
      <c r="H11" s="182">
        <f>'сплит  МО 1кв2025г'!I3</f>
        <v>441.78</v>
      </c>
      <c r="I11" s="283" t="s">
        <v>25</v>
      </c>
    </row>
    <row r="12" spans="1:9" x14ac:dyDescent="0.25">
      <c r="A12" s="296" t="s">
        <v>26</v>
      </c>
      <c r="B12" s="20" t="s">
        <v>127</v>
      </c>
      <c r="C12" s="346"/>
      <c r="D12" s="33">
        <f t="shared" si="0"/>
        <v>233.81</v>
      </c>
      <c r="E12" s="286" t="s">
        <v>128</v>
      </c>
      <c r="F12" s="215" t="s">
        <v>21</v>
      </c>
      <c r="G12" s="246">
        <v>0.47</v>
      </c>
      <c r="H12" s="164">
        <f>'сплит  МО 1кв2025г'!I4</f>
        <v>497.46</v>
      </c>
      <c r="I12" s="186" t="s">
        <v>29</v>
      </c>
    </row>
    <row r="13" spans="1:9" ht="31.5" x14ac:dyDescent="0.25">
      <c r="A13" s="296" t="s">
        <v>30</v>
      </c>
      <c r="B13" s="20" t="s">
        <v>38</v>
      </c>
      <c r="C13" s="347"/>
      <c r="D13" s="63">
        <f t="shared" si="0"/>
        <v>233.81</v>
      </c>
      <c r="E13" s="247" t="s">
        <v>39</v>
      </c>
      <c r="F13" s="172" t="s">
        <v>21</v>
      </c>
      <c r="G13" s="168">
        <v>0.47</v>
      </c>
      <c r="H13" s="173">
        <f>'сплит  МО 1кв2025г'!I6</f>
        <v>497.46</v>
      </c>
      <c r="I13" s="186" t="s">
        <v>36</v>
      </c>
    </row>
    <row r="14" spans="1:9" x14ac:dyDescent="0.25">
      <c r="A14" s="287" t="s">
        <v>40</v>
      </c>
      <c r="B14" s="17" t="s">
        <v>41</v>
      </c>
      <c r="C14" s="119">
        <f>'сплит  МО 1кв2025г'!H17</f>
        <v>0.66859999999999997</v>
      </c>
      <c r="D14" s="27">
        <f>D10*C14</f>
        <v>590.29999999999995</v>
      </c>
      <c r="E14" s="171"/>
      <c r="F14" s="172"/>
      <c r="G14" s="168"/>
      <c r="H14" s="173"/>
      <c r="I14" s="186"/>
    </row>
    <row r="15" spans="1:9" ht="31.5" x14ac:dyDescent="0.25">
      <c r="A15" s="287" t="s">
        <v>42</v>
      </c>
      <c r="B15" s="28" t="s">
        <v>43</v>
      </c>
      <c r="C15" s="44"/>
      <c r="D15" s="30">
        <f>D16</f>
        <v>261.51</v>
      </c>
      <c r="E15" s="171"/>
      <c r="F15" s="172"/>
      <c r="G15" s="168"/>
      <c r="H15" s="173"/>
      <c r="I15" s="186"/>
    </row>
    <row r="16" spans="1:9" ht="31.5" x14ac:dyDescent="0.25">
      <c r="A16" s="185" t="s">
        <v>44</v>
      </c>
      <c r="B16" s="31" t="s">
        <v>49</v>
      </c>
      <c r="C16" s="61"/>
      <c r="D16" s="33">
        <f>G16*H16</f>
        <v>261.51</v>
      </c>
      <c r="E16" s="218" t="s">
        <v>49</v>
      </c>
      <c r="F16" s="172" t="s">
        <v>46</v>
      </c>
      <c r="G16" s="168">
        <v>0.47</v>
      </c>
      <c r="H16" s="285">
        <f>'сплит  МО 1кв2025г'!I8</f>
        <v>556.4</v>
      </c>
      <c r="I16" s="283" t="s">
        <v>50</v>
      </c>
    </row>
    <row r="17" spans="1:9" x14ac:dyDescent="0.25">
      <c r="A17" s="191">
        <v>4</v>
      </c>
      <c r="B17" s="17" t="s">
        <v>51</v>
      </c>
      <c r="C17" s="273">
        <f>'сплит  МО 1кв2025г'!H18</f>
        <v>0.15</v>
      </c>
      <c r="D17" s="19">
        <f>D10*C17</f>
        <v>132.43</v>
      </c>
      <c r="E17" s="179"/>
      <c r="F17" s="179"/>
      <c r="G17" s="179"/>
      <c r="H17" s="179"/>
      <c r="I17" s="192"/>
    </row>
    <row r="18" spans="1:9" ht="16.5" thickBot="1" x14ac:dyDescent="0.3">
      <c r="A18" s="193"/>
      <c r="B18" s="299" t="s">
        <v>52</v>
      </c>
      <c r="C18" s="195"/>
      <c r="D18" s="196">
        <f>D10+D14+D15+D17</f>
        <v>1867.13</v>
      </c>
      <c r="E18" s="197"/>
      <c r="F18" s="197"/>
      <c r="G18" s="197"/>
      <c r="H18" s="197"/>
      <c r="I18" s="291"/>
    </row>
    <row r="19" spans="1:9" x14ac:dyDescent="0.25">
      <c r="A19" s="10"/>
      <c r="B19" s="143"/>
      <c r="C19" s="144"/>
      <c r="D19" s="144"/>
      <c r="E19" s="138"/>
      <c r="F19" s="4"/>
      <c r="G19" s="4"/>
      <c r="H19" s="4"/>
      <c r="I19" s="4"/>
    </row>
    <row r="20" spans="1:9" s="144" customFormat="1" x14ac:dyDescent="0.25">
      <c r="A20" s="138"/>
      <c r="B20" s="143"/>
      <c r="E20" s="138"/>
      <c r="F20" s="139"/>
      <c r="G20" s="139"/>
      <c r="H20" s="139"/>
      <c r="I20" s="139"/>
    </row>
    <row r="21" spans="1:9" x14ac:dyDescent="0.25">
      <c r="A21" s="10"/>
      <c r="B21" s="14" t="s">
        <v>53</v>
      </c>
      <c r="C21" s="36"/>
      <c r="D21" s="36" t="s">
        <v>54</v>
      </c>
      <c r="E21" s="13"/>
      <c r="F21" s="4"/>
      <c r="G21" s="4"/>
      <c r="H21" s="4"/>
      <c r="I21" s="4"/>
    </row>
    <row r="22" spans="1:9" x14ac:dyDescent="0.25">
      <c r="A22" s="10"/>
      <c r="B22" s="37"/>
      <c r="E22" s="10"/>
      <c r="F22" s="4"/>
      <c r="G22" s="4"/>
      <c r="H22" s="4"/>
      <c r="I22" s="4"/>
    </row>
    <row r="23" spans="1:9" x14ac:dyDescent="0.25">
      <c r="A23" s="10"/>
      <c r="B23" s="14" t="s">
        <v>55</v>
      </c>
      <c r="C23" s="36"/>
      <c r="D23" s="36" t="s">
        <v>56</v>
      </c>
      <c r="E23" s="13"/>
      <c r="F23" s="4"/>
      <c r="G23" s="4"/>
      <c r="H23" s="4"/>
      <c r="I23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0" workbookViewId="0">
      <selection activeCell="E10" sqref="E10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7" style="9" customWidth="1"/>
    <col min="6" max="6" width="15.28515625" style="9" customWidth="1"/>
    <col min="7" max="7" width="17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154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1.5" customHeight="1" x14ac:dyDescent="0.25">
      <c r="A4" s="423" t="s">
        <v>155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135</v>
      </c>
      <c r="B5" s="420"/>
      <c r="C5" s="420"/>
      <c r="D5" s="420"/>
      <c r="E5" s="420"/>
      <c r="F5" s="420"/>
      <c r="G5" s="420"/>
      <c r="H5" s="420"/>
      <c r="I5" s="420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43" t="s">
        <v>8</v>
      </c>
      <c r="H7" s="444"/>
      <c r="I7" s="142" t="s">
        <v>87</v>
      </c>
    </row>
    <row r="8" spans="1:9" x14ac:dyDescent="0.25">
      <c r="A8" s="429" t="s">
        <v>10</v>
      </c>
      <c r="B8" s="430" t="s">
        <v>11</v>
      </c>
      <c r="C8" s="431" t="s">
        <v>12</v>
      </c>
      <c r="D8" s="432" t="s">
        <v>13</v>
      </c>
      <c r="E8" s="425" t="s">
        <v>14</v>
      </c>
      <c r="F8" s="425"/>
      <c r="G8" s="425"/>
      <c r="H8" s="425"/>
      <c r="I8" s="438"/>
    </row>
    <row r="9" spans="1:9" ht="78.75" x14ac:dyDescent="0.25">
      <c r="A9" s="410"/>
      <c r="B9" s="412"/>
      <c r="C9" s="414"/>
      <c r="D9" s="416"/>
      <c r="E9" s="154" t="s">
        <v>15</v>
      </c>
      <c r="F9" s="155" t="s">
        <v>16</v>
      </c>
      <c r="G9" s="155" t="s">
        <v>156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183" t="s">
        <v>19</v>
      </c>
      <c r="B10" s="17" t="s">
        <v>20</v>
      </c>
      <c r="C10" s="18"/>
      <c r="D10" s="19">
        <f>D11+D12+D13</f>
        <v>882.89</v>
      </c>
      <c r="E10" s="157" t="s">
        <v>253</v>
      </c>
      <c r="F10" s="162" t="s">
        <v>21</v>
      </c>
      <c r="G10" s="159">
        <f>G11+G12+G13</f>
        <v>1.88</v>
      </c>
      <c r="H10" s="154"/>
      <c r="I10" s="275"/>
    </row>
    <row r="11" spans="1:9" ht="24.75" customHeight="1" x14ac:dyDescent="0.25">
      <c r="A11" s="185" t="s">
        <v>22</v>
      </c>
      <c r="B11" s="20" t="s">
        <v>23</v>
      </c>
      <c r="C11" s="35"/>
      <c r="D11" s="22">
        <f t="shared" ref="D11:D13" si="0">G11*H11</f>
        <v>415.27</v>
      </c>
      <c r="E11" s="161" t="s">
        <v>24</v>
      </c>
      <c r="F11" s="162" t="s">
        <v>21</v>
      </c>
      <c r="G11" s="266">
        <v>0.94</v>
      </c>
      <c r="H11" s="154">
        <f>'сплит  МО 1кв2025г'!I3</f>
        <v>441.78</v>
      </c>
      <c r="I11" s="277" t="s">
        <v>25</v>
      </c>
    </row>
    <row r="12" spans="1:9" ht="27" customHeight="1" x14ac:dyDescent="0.25">
      <c r="A12" s="185" t="s">
        <v>26</v>
      </c>
      <c r="B12" s="20" t="s">
        <v>127</v>
      </c>
      <c r="C12" s="35"/>
      <c r="D12" s="22">
        <f t="shared" si="0"/>
        <v>233.81</v>
      </c>
      <c r="E12" s="161" t="s">
        <v>128</v>
      </c>
      <c r="F12" s="165" t="s">
        <v>21</v>
      </c>
      <c r="G12" s="155">
        <v>0.47</v>
      </c>
      <c r="H12" s="154">
        <f>'сплит  МО 1кв2025г'!I4</f>
        <v>497.46</v>
      </c>
      <c r="I12" s="277" t="s">
        <v>29</v>
      </c>
    </row>
    <row r="13" spans="1:9" ht="31.5" x14ac:dyDescent="0.25">
      <c r="A13" s="185" t="s">
        <v>30</v>
      </c>
      <c r="B13" s="20" t="s">
        <v>38</v>
      </c>
      <c r="C13" s="35"/>
      <c r="D13" s="22">
        <f t="shared" si="0"/>
        <v>233.81</v>
      </c>
      <c r="E13" s="161" t="s">
        <v>39</v>
      </c>
      <c r="F13" s="165" t="s">
        <v>21</v>
      </c>
      <c r="G13" s="155">
        <v>0.47</v>
      </c>
      <c r="H13" s="266">
        <f>'сплит  МО 1кв2025г'!I6</f>
        <v>497.46</v>
      </c>
      <c r="I13" s="277" t="s">
        <v>36</v>
      </c>
    </row>
    <row r="14" spans="1:9" x14ac:dyDescent="0.25">
      <c r="A14" s="183" t="s">
        <v>40</v>
      </c>
      <c r="B14" s="17" t="s">
        <v>41</v>
      </c>
      <c r="C14" s="18">
        <f>'сплит  МО 1кв2025г'!H17</f>
        <v>0.66859999999999997</v>
      </c>
      <c r="D14" s="19">
        <f>D10*C14</f>
        <v>590.29999999999995</v>
      </c>
      <c r="E14" s="161"/>
      <c r="F14" s="165"/>
      <c r="G14" s="155"/>
      <c r="H14" s="266"/>
      <c r="I14" s="277"/>
    </row>
    <row r="15" spans="1:9" ht="31.5" x14ac:dyDescent="0.25">
      <c r="A15" s="183" t="s">
        <v>42</v>
      </c>
      <c r="B15" s="28" t="s">
        <v>43</v>
      </c>
      <c r="C15" s="35"/>
      <c r="D15" s="19">
        <f>D16</f>
        <v>261.51</v>
      </c>
      <c r="E15" s="161"/>
      <c r="F15" s="165"/>
      <c r="G15" s="155"/>
      <c r="H15" s="266"/>
      <c r="I15" s="277"/>
    </row>
    <row r="16" spans="1:9" ht="31.5" x14ac:dyDescent="0.25">
      <c r="A16" s="185" t="s">
        <v>44</v>
      </c>
      <c r="B16" s="34" t="s">
        <v>49</v>
      </c>
      <c r="C16" s="353"/>
      <c r="D16" s="22">
        <f>G16*H16</f>
        <v>261.51</v>
      </c>
      <c r="E16" s="177" t="s">
        <v>49</v>
      </c>
      <c r="F16" s="165" t="s">
        <v>46</v>
      </c>
      <c r="G16" s="155">
        <v>0.47</v>
      </c>
      <c r="H16" s="155">
        <f>'сплит  МО 1кв2025г'!I8</f>
        <v>556.4</v>
      </c>
      <c r="I16" s="277" t="s">
        <v>50</v>
      </c>
    </row>
    <row r="17" spans="1:9" x14ac:dyDescent="0.25">
      <c r="A17" s="191">
        <v>4</v>
      </c>
      <c r="B17" s="17" t="s">
        <v>51</v>
      </c>
      <c r="C17" s="273">
        <f>'сплит  МО 1кв2025г'!H18</f>
        <v>0.15</v>
      </c>
      <c r="D17" s="19">
        <f>D10*C17</f>
        <v>132.43</v>
      </c>
      <c r="E17" s="179"/>
      <c r="F17" s="179"/>
      <c r="G17" s="179"/>
      <c r="H17" s="179"/>
      <c r="I17" s="192"/>
    </row>
    <row r="18" spans="1:9" ht="16.5" thickBot="1" x14ac:dyDescent="0.3">
      <c r="A18" s="193"/>
      <c r="B18" s="299" t="s">
        <v>52</v>
      </c>
      <c r="C18" s="195"/>
      <c r="D18" s="196">
        <f>D10+D14+D15+D17</f>
        <v>1867.13</v>
      </c>
      <c r="E18" s="197"/>
      <c r="F18" s="197"/>
      <c r="G18" s="197"/>
      <c r="H18" s="197"/>
      <c r="I18" s="291"/>
    </row>
    <row r="19" spans="1:9" x14ac:dyDescent="0.25">
      <c r="A19" s="10"/>
      <c r="B19" s="143"/>
      <c r="C19" s="144"/>
      <c r="D19" s="144"/>
      <c r="E19" s="138"/>
      <c r="F19" s="4"/>
      <c r="G19" s="4"/>
      <c r="H19" s="4"/>
      <c r="I19" s="4"/>
    </row>
    <row r="20" spans="1:9" s="144" customFormat="1" x14ac:dyDescent="0.25">
      <c r="A20" s="138"/>
      <c r="B20" s="143"/>
      <c r="E20" s="138"/>
      <c r="F20" s="139"/>
      <c r="G20" s="139"/>
      <c r="H20" s="139"/>
      <c r="I20" s="139"/>
    </row>
    <row r="21" spans="1:9" x14ac:dyDescent="0.25">
      <c r="A21" s="10"/>
      <c r="B21" s="14" t="s">
        <v>53</v>
      </c>
      <c r="C21" s="36"/>
      <c r="D21" s="36" t="s">
        <v>54</v>
      </c>
      <c r="E21" s="13"/>
      <c r="F21" s="4"/>
      <c r="G21" s="4"/>
      <c r="H21" s="4"/>
      <c r="I21" s="4"/>
    </row>
    <row r="22" spans="1:9" x14ac:dyDescent="0.25">
      <c r="A22" s="10"/>
      <c r="B22" s="37"/>
      <c r="E22" s="10"/>
      <c r="F22" s="4"/>
      <c r="G22" s="4"/>
      <c r="H22" s="4"/>
      <c r="I22" s="4"/>
    </row>
    <row r="23" spans="1:9" x14ac:dyDescent="0.25">
      <c r="A23" s="10"/>
      <c r="B23" s="14" t="s">
        <v>55</v>
      </c>
      <c r="C23" s="36"/>
      <c r="D23" s="36" t="s">
        <v>56</v>
      </c>
      <c r="E23" s="13"/>
      <c r="F23" s="4"/>
      <c r="G23" s="4"/>
      <c r="H23" s="4"/>
      <c r="I23" s="4"/>
    </row>
  </sheetData>
  <mergeCells count="12">
    <mergeCell ref="G1:I1"/>
    <mergeCell ref="A2:I2"/>
    <mergeCell ref="A4:I4"/>
    <mergeCell ref="G6:I6"/>
    <mergeCell ref="A8:A9"/>
    <mergeCell ref="B8:B9"/>
    <mergeCell ref="C8:C9"/>
    <mergeCell ref="D8:D9"/>
    <mergeCell ref="E8:I8"/>
    <mergeCell ref="A5:I5"/>
    <mergeCell ref="G7:H7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0" workbookViewId="0">
      <selection activeCell="D18" sqref="D18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52.85546875" style="9" customWidth="1"/>
    <col min="6" max="6" width="15.28515625" style="9" customWidth="1"/>
    <col min="7" max="7" width="16.8554687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157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45" customHeight="1" x14ac:dyDescent="0.25">
      <c r="A4" s="423" t="s">
        <v>158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135</v>
      </c>
      <c r="B5" s="420"/>
      <c r="C5" s="420"/>
      <c r="D5" s="420"/>
      <c r="E5" s="420"/>
      <c r="F5" s="420"/>
      <c r="G5" s="420"/>
      <c r="H5" s="420"/>
      <c r="I5" s="420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200" t="s">
        <v>159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50.25" customHeight="1" x14ac:dyDescent="0.25">
      <c r="A10" s="183" t="s">
        <v>19</v>
      </c>
      <c r="B10" s="85" t="s">
        <v>160</v>
      </c>
      <c r="C10" s="83"/>
      <c r="D10" s="19">
        <f>D11+D12+D13</f>
        <v>958.02</v>
      </c>
      <c r="E10" s="318" t="s">
        <v>253</v>
      </c>
      <c r="F10" s="205" t="s">
        <v>21</v>
      </c>
      <c r="G10" s="204">
        <f>G11+G12+G13</f>
        <v>2.04</v>
      </c>
      <c r="H10" s="219"/>
      <c r="I10" s="184"/>
    </row>
    <row r="11" spans="1:9" x14ac:dyDescent="0.25">
      <c r="A11" s="185" t="s">
        <v>22</v>
      </c>
      <c r="B11" s="20" t="s">
        <v>23</v>
      </c>
      <c r="C11" s="23"/>
      <c r="D11" s="33">
        <f t="shared" ref="D11:D13" si="0">G11*H11</f>
        <v>450.62</v>
      </c>
      <c r="E11" s="211" t="s">
        <v>24</v>
      </c>
      <c r="F11" s="244" t="s">
        <v>21</v>
      </c>
      <c r="G11" s="173">
        <v>1.02</v>
      </c>
      <c r="H11" s="245">
        <f>'сплит  МО 1кв2025г'!I3</f>
        <v>441.78</v>
      </c>
      <c r="I11" s="283" t="s">
        <v>25</v>
      </c>
    </row>
    <row r="12" spans="1:9" x14ac:dyDescent="0.25">
      <c r="A12" s="185" t="s">
        <v>26</v>
      </c>
      <c r="B12" s="20" t="s">
        <v>127</v>
      </c>
      <c r="C12" s="73"/>
      <c r="D12" s="33">
        <f t="shared" si="0"/>
        <v>253.7</v>
      </c>
      <c r="E12" s="286" t="s">
        <v>128</v>
      </c>
      <c r="F12" s="215" t="s">
        <v>21</v>
      </c>
      <c r="G12" s="246">
        <v>0.51</v>
      </c>
      <c r="H12" s="164">
        <f>'сплит  МО 1кв2025г'!I4</f>
        <v>497.46</v>
      </c>
      <c r="I12" s="186" t="s">
        <v>29</v>
      </c>
    </row>
    <row r="13" spans="1:9" ht="31.5" x14ac:dyDescent="0.25">
      <c r="A13" s="185" t="s">
        <v>30</v>
      </c>
      <c r="B13" s="328" t="s">
        <v>38</v>
      </c>
      <c r="C13" s="77"/>
      <c r="D13" s="63">
        <f t="shared" si="0"/>
        <v>253.7</v>
      </c>
      <c r="E13" s="247" t="s">
        <v>39</v>
      </c>
      <c r="F13" s="172" t="s">
        <v>21</v>
      </c>
      <c r="G13" s="168">
        <v>0.51</v>
      </c>
      <c r="H13" s="173">
        <f>'сплит  МО 1кв2025г'!I6</f>
        <v>497.46</v>
      </c>
      <c r="I13" s="186" t="s">
        <v>36</v>
      </c>
    </row>
    <row r="14" spans="1:9" x14ac:dyDescent="0.25">
      <c r="A14" s="287" t="s">
        <v>40</v>
      </c>
      <c r="B14" s="43" t="s">
        <v>41</v>
      </c>
      <c r="C14" s="18">
        <f>'сплит  МО 1кв2025г'!H17</f>
        <v>0.66859999999999997</v>
      </c>
      <c r="D14" s="27">
        <f>D10*C14</f>
        <v>640.53</v>
      </c>
      <c r="E14" s="171"/>
      <c r="F14" s="172"/>
      <c r="G14" s="168"/>
      <c r="H14" s="173"/>
      <c r="I14" s="186"/>
    </row>
    <row r="15" spans="1:9" ht="31.5" x14ac:dyDescent="0.25">
      <c r="A15" s="287" t="s">
        <v>42</v>
      </c>
      <c r="B15" s="330" t="s">
        <v>43</v>
      </c>
      <c r="C15" s="29"/>
      <c r="D15" s="30">
        <f>D16</f>
        <v>283.76</v>
      </c>
      <c r="E15" s="171"/>
      <c r="F15" s="172"/>
      <c r="G15" s="168"/>
      <c r="H15" s="173"/>
      <c r="I15" s="186"/>
    </row>
    <row r="16" spans="1:9" ht="31.5" x14ac:dyDescent="0.25">
      <c r="A16" s="185" t="s">
        <v>44</v>
      </c>
      <c r="B16" s="31" t="s">
        <v>49</v>
      </c>
      <c r="C16" s="61"/>
      <c r="D16" s="33">
        <f>G16*H16</f>
        <v>283.76</v>
      </c>
      <c r="E16" s="218" t="s">
        <v>49</v>
      </c>
      <c r="F16" s="172" t="s">
        <v>46</v>
      </c>
      <c r="G16" s="168">
        <v>0.51</v>
      </c>
      <c r="H16" s="285">
        <f>'сплит  МО 1кв2025г'!I8</f>
        <v>556.4</v>
      </c>
      <c r="I16" s="283" t="s">
        <v>50</v>
      </c>
    </row>
    <row r="17" spans="1:9" x14ac:dyDescent="0.25">
      <c r="A17" s="191">
        <v>4</v>
      </c>
      <c r="B17" s="17" t="s">
        <v>51</v>
      </c>
      <c r="C17" s="273">
        <f>'сплит  МО 1кв2025г'!H18</f>
        <v>0.15</v>
      </c>
      <c r="D17" s="19">
        <f>D10*C17</f>
        <v>143.69999999999999</v>
      </c>
      <c r="E17" s="179"/>
      <c r="F17" s="179"/>
      <c r="G17" s="179"/>
      <c r="H17" s="179"/>
      <c r="I17" s="192"/>
    </row>
    <row r="18" spans="1:9" ht="16.5" thickBot="1" x14ac:dyDescent="0.3">
      <c r="A18" s="193"/>
      <c r="B18" s="299" t="s">
        <v>52</v>
      </c>
      <c r="C18" s="195"/>
      <c r="D18" s="196">
        <f>D10+D14+D15+D17</f>
        <v>2026.01</v>
      </c>
      <c r="E18" s="197"/>
      <c r="F18" s="197"/>
      <c r="G18" s="197"/>
      <c r="H18" s="197"/>
      <c r="I18" s="291"/>
    </row>
    <row r="19" spans="1:9" x14ac:dyDescent="0.25">
      <c r="A19" s="10"/>
      <c r="B19" s="143"/>
      <c r="C19" s="144"/>
      <c r="D19" s="144"/>
      <c r="E19" s="138"/>
      <c r="F19" s="4"/>
      <c r="G19" s="4"/>
      <c r="H19" s="4"/>
      <c r="I19" s="4"/>
    </row>
    <row r="20" spans="1:9" s="144" customFormat="1" x14ac:dyDescent="0.25">
      <c r="A20" s="138"/>
      <c r="B20" s="143"/>
      <c r="E20" s="138"/>
      <c r="F20" s="139"/>
      <c r="G20" s="139"/>
      <c r="H20" s="139"/>
      <c r="I20" s="139"/>
    </row>
    <row r="21" spans="1:9" x14ac:dyDescent="0.25">
      <c r="A21" s="10"/>
      <c r="B21" s="14" t="s">
        <v>53</v>
      </c>
      <c r="C21" s="36"/>
      <c r="D21" s="36" t="s">
        <v>54</v>
      </c>
      <c r="E21" s="13"/>
      <c r="F21" s="4"/>
      <c r="G21" s="4"/>
      <c r="H21" s="4"/>
      <c r="I21" s="4"/>
    </row>
    <row r="22" spans="1:9" x14ac:dyDescent="0.25">
      <c r="A22" s="10"/>
      <c r="B22" s="37"/>
      <c r="E22" s="10"/>
      <c r="F22" s="4"/>
      <c r="G22" s="4"/>
      <c r="H22" s="4"/>
      <c r="I22" s="4"/>
    </row>
    <row r="23" spans="1:9" x14ac:dyDescent="0.25">
      <c r="A23" s="10"/>
      <c r="B23" s="14" t="s">
        <v>55</v>
      </c>
      <c r="C23" s="36"/>
      <c r="D23" s="36" t="s">
        <v>56</v>
      </c>
      <c r="E23" s="13"/>
      <c r="F23" s="4"/>
      <c r="G23" s="4"/>
      <c r="H23" s="4"/>
      <c r="I23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0" workbookViewId="0">
      <selection activeCell="J30" sqref="J30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9.7109375" style="9" customWidth="1"/>
    <col min="6" max="6" width="15.28515625" style="9" customWidth="1"/>
    <col min="7" max="7" width="16.285156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161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45" customHeight="1" x14ac:dyDescent="0.25">
      <c r="A4" s="423" t="s">
        <v>162</v>
      </c>
      <c r="B4" s="434"/>
      <c r="C4" s="434"/>
      <c r="D4" s="434"/>
      <c r="E4" s="434"/>
      <c r="F4" s="434"/>
      <c r="G4" s="434"/>
      <c r="H4" s="434"/>
      <c r="I4" s="434"/>
    </row>
    <row r="5" spans="1:9" ht="49.5" customHeight="1" x14ac:dyDescent="0.25">
      <c r="A5" s="449" t="s">
        <v>135</v>
      </c>
      <c r="B5" s="449"/>
      <c r="C5" s="449"/>
      <c r="D5" s="449"/>
      <c r="E5" s="449"/>
      <c r="F5" s="449"/>
      <c r="G5" s="449"/>
      <c r="H5" s="449"/>
      <c r="I5" s="449"/>
    </row>
    <row r="6" spans="1:9" ht="20.25" customHeight="1" x14ac:dyDescent="0.25">
      <c r="A6" s="10"/>
      <c r="B6" s="134"/>
      <c r="C6" s="134"/>
      <c r="D6" s="134"/>
      <c r="E6" s="134"/>
      <c r="F6" s="134"/>
      <c r="G6" s="134"/>
      <c r="H6" s="134"/>
      <c r="I6" s="13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200" t="s">
        <v>163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51.75" customHeight="1" x14ac:dyDescent="0.25">
      <c r="A10" s="183" t="s">
        <v>19</v>
      </c>
      <c r="B10" s="85" t="s">
        <v>160</v>
      </c>
      <c r="C10" s="83"/>
      <c r="D10" s="19">
        <f>D11+D12+D13</f>
        <v>657.47</v>
      </c>
      <c r="E10" s="318" t="s">
        <v>253</v>
      </c>
      <c r="F10" s="205" t="s">
        <v>21</v>
      </c>
      <c r="G10" s="204">
        <f>G11+G12+G13</f>
        <v>1.4</v>
      </c>
      <c r="H10" s="219"/>
      <c r="I10" s="184"/>
    </row>
    <row r="11" spans="1:9" x14ac:dyDescent="0.25">
      <c r="A11" s="185" t="s">
        <v>22</v>
      </c>
      <c r="B11" s="20" t="s">
        <v>23</v>
      </c>
      <c r="C11" s="23"/>
      <c r="D11" s="33">
        <f t="shared" ref="D11:D13" si="0">G11*H11</f>
        <v>309.25</v>
      </c>
      <c r="E11" s="211" t="s">
        <v>24</v>
      </c>
      <c r="F11" s="244" t="s">
        <v>21</v>
      </c>
      <c r="G11" s="173">
        <v>0.7</v>
      </c>
      <c r="H11" s="245">
        <f>'сплит  МО 1кв2025г'!I3</f>
        <v>441.78</v>
      </c>
      <c r="I11" s="283" t="s">
        <v>25</v>
      </c>
    </row>
    <row r="12" spans="1:9" x14ac:dyDescent="0.25">
      <c r="A12" s="185" t="s">
        <v>26</v>
      </c>
      <c r="B12" s="20" t="s">
        <v>127</v>
      </c>
      <c r="C12" s="73"/>
      <c r="D12" s="33">
        <f t="shared" si="0"/>
        <v>174.11</v>
      </c>
      <c r="E12" s="286" t="s">
        <v>128</v>
      </c>
      <c r="F12" s="215" t="s">
        <v>21</v>
      </c>
      <c r="G12" s="246">
        <v>0.35</v>
      </c>
      <c r="H12" s="164">
        <f>'сплит  МО 1кв2025г'!I4</f>
        <v>497.46</v>
      </c>
      <c r="I12" s="186" t="s">
        <v>29</v>
      </c>
    </row>
    <row r="13" spans="1:9" ht="31.5" x14ac:dyDescent="0.25">
      <c r="A13" s="185" t="s">
        <v>30</v>
      </c>
      <c r="B13" s="328" t="s">
        <v>38</v>
      </c>
      <c r="C13" s="77"/>
      <c r="D13" s="63">
        <f t="shared" si="0"/>
        <v>174.11</v>
      </c>
      <c r="E13" s="247" t="s">
        <v>39</v>
      </c>
      <c r="F13" s="172" t="s">
        <v>21</v>
      </c>
      <c r="G13" s="168">
        <v>0.35</v>
      </c>
      <c r="H13" s="173">
        <f>'сплит  МО 1кв2025г'!I6</f>
        <v>497.46</v>
      </c>
      <c r="I13" s="186" t="s">
        <v>36</v>
      </c>
    </row>
    <row r="14" spans="1:9" x14ac:dyDescent="0.25">
      <c r="A14" s="287" t="s">
        <v>40</v>
      </c>
      <c r="B14" s="17" t="s">
        <v>41</v>
      </c>
      <c r="C14" s="18">
        <f>'сплит  МО 1кв2025г'!H17</f>
        <v>0.66859999999999997</v>
      </c>
      <c r="D14" s="27">
        <f>D10*C14</f>
        <v>439.58</v>
      </c>
      <c r="E14" s="171"/>
      <c r="F14" s="172"/>
      <c r="G14" s="168"/>
      <c r="H14" s="173"/>
      <c r="I14" s="311"/>
    </row>
    <row r="15" spans="1:9" ht="31.5" x14ac:dyDescent="0.25">
      <c r="A15" s="287" t="s">
        <v>42</v>
      </c>
      <c r="B15" s="86" t="s">
        <v>43</v>
      </c>
      <c r="C15" s="29"/>
      <c r="D15" s="30">
        <f>D16</f>
        <v>194.74</v>
      </c>
      <c r="E15" s="171"/>
      <c r="F15" s="172"/>
      <c r="G15" s="168"/>
      <c r="H15" s="173"/>
      <c r="I15" s="311"/>
    </row>
    <row r="16" spans="1:9" ht="31.5" x14ac:dyDescent="0.25">
      <c r="A16" s="185" t="s">
        <v>44</v>
      </c>
      <c r="B16" s="31" t="s">
        <v>49</v>
      </c>
      <c r="C16" s="61"/>
      <c r="D16" s="33">
        <f>G16*H16</f>
        <v>194.74</v>
      </c>
      <c r="E16" s="218" t="s">
        <v>49</v>
      </c>
      <c r="F16" s="172" t="s">
        <v>46</v>
      </c>
      <c r="G16" s="168">
        <v>0.35</v>
      </c>
      <c r="H16" s="285">
        <f>'сплит  МО 1кв2025г'!I8</f>
        <v>556.4</v>
      </c>
      <c r="I16" s="283" t="s">
        <v>50</v>
      </c>
    </row>
    <row r="17" spans="1:9" x14ac:dyDescent="0.25">
      <c r="A17" s="191">
        <v>4</v>
      </c>
      <c r="B17" s="17" t="s">
        <v>51</v>
      </c>
      <c r="C17" s="273">
        <f>'сплит  МО 1кв2025г'!H18</f>
        <v>0.15</v>
      </c>
      <c r="D17" s="19">
        <f>D10*C17</f>
        <v>98.62</v>
      </c>
      <c r="E17" s="179"/>
      <c r="F17" s="179"/>
      <c r="G17" s="179"/>
      <c r="H17" s="179"/>
      <c r="I17" s="192"/>
    </row>
    <row r="18" spans="1:9" ht="16.5" thickBot="1" x14ac:dyDescent="0.3">
      <c r="A18" s="193"/>
      <c r="B18" s="299" t="s">
        <v>52</v>
      </c>
      <c r="C18" s="195"/>
      <c r="D18" s="196">
        <f>D10+D14+D15+D17</f>
        <v>1390.41</v>
      </c>
      <c r="E18" s="197"/>
      <c r="F18" s="197"/>
      <c r="G18" s="197"/>
      <c r="H18" s="197"/>
      <c r="I18" s="291"/>
    </row>
    <row r="19" spans="1:9" x14ac:dyDescent="0.25">
      <c r="A19" s="10"/>
      <c r="B19" s="143"/>
      <c r="C19" s="144"/>
      <c r="D19" s="144"/>
      <c r="E19" s="138"/>
      <c r="F19" s="4"/>
      <c r="G19" s="4"/>
      <c r="H19" s="4"/>
      <c r="I19" s="4"/>
    </row>
    <row r="20" spans="1:9" s="144" customFormat="1" x14ac:dyDescent="0.25">
      <c r="A20" s="138"/>
      <c r="B20" s="143"/>
      <c r="E20" s="138"/>
      <c r="F20" s="139"/>
      <c r="G20" s="139"/>
      <c r="H20" s="139"/>
      <c r="I20" s="139"/>
    </row>
    <row r="21" spans="1:9" x14ac:dyDescent="0.25">
      <c r="A21" s="10"/>
      <c r="B21" s="14" t="s">
        <v>53</v>
      </c>
      <c r="C21" s="36"/>
      <c r="D21" s="36" t="s">
        <v>54</v>
      </c>
      <c r="E21" s="13"/>
      <c r="F21" s="4"/>
      <c r="G21" s="4"/>
      <c r="H21" s="4"/>
      <c r="I21" s="4"/>
    </row>
    <row r="22" spans="1:9" x14ac:dyDescent="0.25">
      <c r="A22" s="10"/>
      <c r="B22" s="37"/>
      <c r="E22" s="10"/>
      <c r="F22" s="4"/>
      <c r="G22" s="4"/>
      <c r="H22" s="4"/>
      <c r="I22" s="4"/>
    </row>
    <row r="23" spans="1:9" x14ac:dyDescent="0.25">
      <c r="A23" s="10"/>
      <c r="B23" s="14" t="s">
        <v>55</v>
      </c>
      <c r="C23" s="36"/>
      <c r="D23" s="36" t="s">
        <v>56</v>
      </c>
      <c r="E23" s="13"/>
      <c r="F23" s="4"/>
      <c r="G23" s="4"/>
      <c r="H23" s="4"/>
      <c r="I23" s="4"/>
    </row>
  </sheetData>
  <mergeCells count="11">
    <mergeCell ref="G1:I1"/>
    <mergeCell ref="A2:I2"/>
    <mergeCell ref="A4:I4"/>
    <mergeCell ref="G7:H7"/>
    <mergeCell ref="A8:A9"/>
    <mergeCell ref="B8:B9"/>
    <mergeCell ref="C8:C9"/>
    <mergeCell ref="D8:D9"/>
    <mergeCell ref="E8:I8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0" workbookViewId="0">
      <selection activeCell="D10" sqref="D10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4.7109375" style="9" customWidth="1"/>
    <col min="6" max="6" width="15.28515625" style="9" customWidth="1"/>
    <col min="7" max="7" width="16.425781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164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7.5" customHeight="1" x14ac:dyDescent="0.25">
      <c r="A4" s="423" t="s">
        <v>165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135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87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200" t="s">
        <v>166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287" t="s">
        <v>19</v>
      </c>
      <c r="B10" s="17" t="s">
        <v>20</v>
      </c>
      <c r="C10" s="344"/>
      <c r="D10" s="19">
        <f>D11+D12+D13</f>
        <v>751.38</v>
      </c>
      <c r="E10" s="318" t="s">
        <v>253</v>
      </c>
      <c r="F10" s="205" t="s">
        <v>21</v>
      </c>
      <c r="G10" s="204">
        <f>G11+G12+G13</f>
        <v>1.6</v>
      </c>
      <c r="H10" s="219"/>
      <c r="I10" s="340"/>
    </row>
    <row r="11" spans="1:9" x14ac:dyDescent="0.25">
      <c r="A11" s="296" t="s">
        <v>22</v>
      </c>
      <c r="B11" s="20" t="s">
        <v>23</v>
      </c>
      <c r="C11" s="345"/>
      <c r="D11" s="33">
        <f t="shared" ref="D11:D13" si="0">G11*H11</f>
        <v>353.42</v>
      </c>
      <c r="E11" s="211" t="s">
        <v>24</v>
      </c>
      <c r="F11" s="244" t="s">
        <v>21</v>
      </c>
      <c r="G11" s="173">
        <v>0.8</v>
      </c>
      <c r="H11" s="245">
        <f>'сплит  МО 1кв2025г'!I3</f>
        <v>441.78</v>
      </c>
      <c r="I11" s="283" t="s">
        <v>25</v>
      </c>
    </row>
    <row r="12" spans="1:9" x14ac:dyDescent="0.25">
      <c r="A12" s="296" t="s">
        <v>26</v>
      </c>
      <c r="B12" s="20" t="s">
        <v>127</v>
      </c>
      <c r="C12" s="346"/>
      <c r="D12" s="33">
        <f t="shared" si="0"/>
        <v>198.98</v>
      </c>
      <c r="E12" s="286" t="s">
        <v>128</v>
      </c>
      <c r="F12" s="215" t="s">
        <v>21</v>
      </c>
      <c r="G12" s="246">
        <v>0.4</v>
      </c>
      <c r="H12" s="164">
        <f>'сплит  МО 1кв2025г'!I4</f>
        <v>497.46</v>
      </c>
      <c r="I12" s="186" t="s">
        <v>29</v>
      </c>
    </row>
    <row r="13" spans="1:9" ht="31.5" x14ac:dyDescent="0.25">
      <c r="A13" s="296" t="s">
        <v>30</v>
      </c>
      <c r="B13" s="20" t="s">
        <v>38</v>
      </c>
      <c r="C13" s="347"/>
      <c r="D13" s="63">
        <f t="shared" si="0"/>
        <v>198.98</v>
      </c>
      <c r="E13" s="247" t="s">
        <v>39</v>
      </c>
      <c r="F13" s="172" t="s">
        <v>21</v>
      </c>
      <c r="G13" s="168">
        <v>0.4</v>
      </c>
      <c r="H13" s="173">
        <f>'сплит  МО 1кв2025г'!I6</f>
        <v>497.46</v>
      </c>
      <c r="I13" s="186" t="s">
        <v>36</v>
      </c>
    </row>
    <row r="14" spans="1:9" x14ac:dyDescent="0.25">
      <c r="A14" s="287" t="s">
        <v>40</v>
      </c>
      <c r="B14" s="17" t="s">
        <v>41</v>
      </c>
      <c r="C14" s="119">
        <f>'сплит  МО 1кв2025г'!H17</f>
        <v>0.66859999999999997</v>
      </c>
      <c r="D14" s="27">
        <f>D10*C14</f>
        <v>502.37</v>
      </c>
      <c r="E14" s="171"/>
      <c r="F14" s="172"/>
      <c r="G14" s="168"/>
      <c r="H14" s="173"/>
      <c r="I14" s="311"/>
    </row>
    <row r="15" spans="1:9" ht="31.5" x14ac:dyDescent="0.25">
      <c r="A15" s="287" t="s">
        <v>42</v>
      </c>
      <c r="B15" s="28" t="s">
        <v>43</v>
      </c>
      <c r="C15" s="44"/>
      <c r="D15" s="30">
        <f>D16</f>
        <v>222.56</v>
      </c>
      <c r="E15" s="171"/>
      <c r="F15" s="172"/>
      <c r="G15" s="168"/>
      <c r="H15" s="173"/>
      <c r="I15" s="311"/>
    </row>
    <row r="16" spans="1:9" ht="31.5" x14ac:dyDescent="0.25">
      <c r="A16" s="185" t="s">
        <v>44</v>
      </c>
      <c r="B16" s="31" t="s">
        <v>49</v>
      </c>
      <c r="C16" s="61"/>
      <c r="D16" s="33">
        <f>G16*H16</f>
        <v>222.56</v>
      </c>
      <c r="E16" s="218" t="s">
        <v>49</v>
      </c>
      <c r="F16" s="172" t="s">
        <v>46</v>
      </c>
      <c r="G16" s="168">
        <v>0.4</v>
      </c>
      <c r="H16" s="285">
        <f>'сплит  МО 1кв2025г'!I8</f>
        <v>556.4</v>
      </c>
      <c r="I16" s="283" t="s">
        <v>50</v>
      </c>
    </row>
    <row r="17" spans="1:9" x14ac:dyDescent="0.25">
      <c r="A17" s="191">
        <v>4</v>
      </c>
      <c r="B17" s="17" t="s">
        <v>51</v>
      </c>
      <c r="C17" s="273">
        <f>'сплит  МО 1кв2025г'!H18</f>
        <v>0.15</v>
      </c>
      <c r="D17" s="19">
        <f>D10*C17</f>
        <v>112.71</v>
      </c>
      <c r="E17" s="179"/>
      <c r="F17" s="179"/>
      <c r="G17" s="179"/>
      <c r="H17" s="179"/>
      <c r="I17" s="192"/>
    </row>
    <row r="18" spans="1:9" ht="16.5" thickBot="1" x14ac:dyDescent="0.3">
      <c r="A18" s="193"/>
      <c r="B18" s="299" t="s">
        <v>52</v>
      </c>
      <c r="C18" s="195"/>
      <c r="D18" s="196">
        <f>D10+D14+D15+D17</f>
        <v>1589.02</v>
      </c>
      <c r="E18" s="197"/>
      <c r="F18" s="197"/>
      <c r="G18" s="197"/>
      <c r="H18" s="197"/>
      <c r="I18" s="291"/>
    </row>
    <row r="19" spans="1:9" x14ac:dyDescent="0.25">
      <c r="A19" s="10"/>
      <c r="B19" s="143"/>
      <c r="C19" s="144"/>
      <c r="D19" s="144"/>
      <c r="E19" s="138"/>
      <c r="F19" s="4"/>
      <c r="G19" s="4"/>
      <c r="H19" s="4"/>
      <c r="I19" s="4"/>
    </row>
    <row r="20" spans="1:9" s="144" customFormat="1" x14ac:dyDescent="0.25">
      <c r="A20" s="138"/>
      <c r="B20" s="143"/>
      <c r="E20" s="138"/>
      <c r="F20" s="139"/>
      <c r="G20" s="139"/>
      <c r="H20" s="139"/>
      <c r="I20" s="139"/>
    </row>
    <row r="21" spans="1:9" x14ac:dyDescent="0.25">
      <c r="A21" s="10"/>
      <c r="B21" s="14" t="s">
        <v>53</v>
      </c>
      <c r="C21" s="36"/>
      <c r="D21" s="36" t="s">
        <v>54</v>
      </c>
      <c r="E21" s="13"/>
      <c r="F21" s="4"/>
      <c r="G21" s="4"/>
      <c r="H21" s="4"/>
      <c r="I21" s="4"/>
    </row>
    <row r="22" spans="1:9" x14ac:dyDescent="0.25">
      <c r="A22" s="10"/>
      <c r="B22" s="37"/>
      <c r="E22" s="10"/>
      <c r="F22" s="4"/>
      <c r="G22" s="4"/>
      <c r="H22" s="4"/>
      <c r="I22" s="4"/>
    </row>
    <row r="23" spans="1:9" x14ac:dyDescent="0.25">
      <c r="A23" s="10"/>
      <c r="B23" s="14" t="s">
        <v>55</v>
      </c>
      <c r="C23" s="36"/>
      <c r="D23" s="36" t="s">
        <v>56</v>
      </c>
      <c r="E23" s="13"/>
      <c r="F23" s="4"/>
      <c r="G23" s="4"/>
      <c r="H23" s="4"/>
      <c r="I23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="80" workbookViewId="0">
      <selection activeCell="B14" sqref="B14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8.42578125" style="9" customWidth="1"/>
    <col min="6" max="6" width="15.28515625" style="9" customWidth="1"/>
    <col min="7" max="7" width="17.57031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167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26.25" customHeight="1" x14ac:dyDescent="0.25">
      <c r="A4" s="423" t="s">
        <v>168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169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170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200" t="s">
        <v>171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183" t="s">
        <v>19</v>
      </c>
      <c r="B10" s="45" t="s">
        <v>20</v>
      </c>
      <c r="C10" s="18"/>
      <c r="D10" s="19">
        <f>D11+D12+D13+D14+D15</f>
        <v>2222.3200000000002</v>
      </c>
      <c r="E10" s="318" t="s">
        <v>253</v>
      </c>
      <c r="F10" s="205" t="s">
        <v>21</v>
      </c>
      <c r="G10" s="204">
        <f>G11+G12+G13+G14+G15</f>
        <v>4.68</v>
      </c>
      <c r="H10" s="210"/>
      <c r="I10" s="340"/>
    </row>
    <row r="11" spans="1:9" x14ac:dyDescent="0.25">
      <c r="A11" s="185" t="s">
        <v>22</v>
      </c>
      <c r="B11" s="20" t="s">
        <v>23</v>
      </c>
      <c r="C11" s="56"/>
      <c r="D11" s="22">
        <f t="shared" ref="D11:D15" si="0">H11*G11</f>
        <v>839.38</v>
      </c>
      <c r="E11" s="286" t="s">
        <v>24</v>
      </c>
      <c r="F11" s="212" t="s">
        <v>21</v>
      </c>
      <c r="G11" s="229">
        <v>1.9</v>
      </c>
      <c r="H11" s="164">
        <f>'сплит  МО 1кв2025г'!I3</f>
        <v>441.78</v>
      </c>
      <c r="I11" s="186" t="s">
        <v>25</v>
      </c>
    </row>
    <row r="12" spans="1:9" x14ac:dyDescent="0.25">
      <c r="A12" s="185" t="s">
        <v>26</v>
      </c>
      <c r="B12" s="20" t="s">
        <v>27</v>
      </c>
      <c r="C12" s="23"/>
      <c r="D12" s="22">
        <f t="shared" si="0"/>
        <v>303.45</v>
      </c>
      <c r="E12" s="161" t="s">
        <v>28</v>
      </c>
      <c r="F12" s="187" t="s">
        <v>21</v>
      </c>
      <c r="G12" s="243">
        <v>0.61</v>
      </c>
      <c r="H12" s="164">
        <f>'сплит  МО 1кв2025г'!I4</f>
        <v>497.46</v>
      </c>
      <c r="I12" s="186" t="s">
        <v>29</v>
      </c>
    </row>
    <row r="13" spans="1:9" ht="31.5" x14ac:dyDescent="0.25">
      <c r="A13" s="185" t="s">
        <v>30</v>
      </c>
      <c r="B13" s="129" t="s">
        <v>34</v>
      </c>
      <c r="C13" s="23"/>
      <c r="D13" s="22">
        <f t="shared" si="0"/>
        <v>303.45</v>
      </c>
      <c r="E13" s="286" t="s">
        <v>35</v>
      </c>
      <c r="F13" s="233" t="s">
        <v>21</v>
      </c>
      <c r="G13" s="168">
        <v>0.61</v>
      </c>
      <c r="H13" s="354">
        <f>'сплит  МО 1кв2025г'!I6</f>
        <v>497.46</v>
      </c>
      <c r="I13" s="186" t="s">
        <v>36</v>
      </c>
    </row>
    <row r="14" spans="1:9" ht="31.5" x14ac:dyDescent="0.25">
      <c r="A14" s="185" t="s">
        <v>33</v>
      </c>
      <c r="B14" s="130" t="s">
        <v>257</v>
      </c>
      <c r="C14" s="23"/>
      <c r="D14" s="26">
        <f t="shared" si="0"/>
        <v>472.59</v>
      </c>
      <c r="E14" s="239" t="s">
        <v>256</v>
      </c>
      <c r="F14" s="231" t="s">
        <v>21</v>
      </c>
      <c r="G14" s="168">
        <v>0.95</v>
      </c>
      <c r="H14" s="164">
        <f>'сплит  МО 1кв2025г'!I6</f>
        <v>497.46</v>
      </c>
      <c r="I14" s="186" t="s">
        <v>36</v>
      </c>
    </row>
    <row r="15" spans="1:9" ht="31.5" x14ac:dyDescent="0.25">
      <c r="A15" s="355" t="s">
        <v>37</v>
      </c>
      <c r="B15" s="25" t="s">
        <v>38</v>
      </c>
      <c r="C15" s="61"/>
      <c r="D15" s="51">
        <f t="shared" si="0"/>
        <v>303.45</v>
      </c>
      <c r="E15" s="171" t="s">
        <v>39</v>
      </c>
      <c r="F15" s="172" t="s">
        <v>21</v>
      </c>
      <c r="G15" s="168">
        <v>0.61</v>
      </c>
      <c r="H15" s="173">
        <f>'сплит  МО 1кв2025г'!I6</f>
        <v>497.46</v>
      </c>
      <c r="I15" s="186" t="s">
        <v>36</v>
      </c>
    </row>
    <row r="16" spans="1:9" x14ac:dyDescent="0.25">
      <c r="A16" s="296" t="s">
        <v>40</v>
      </c>
      <c r="B16" s="58" t="s">
        <v>41</v>
      </c>
      <c r="C16" s="67">
        <f>'сплит  МО 1кв2025г'!H17</f>
        <v>0.66859999999999997</v>
      </c>
      <c r="D16" s="30">
        <f>D10*C16</f>
        <v>1485.84</v>
      </c>
      <c r="E16" s="171"/>
      <c r="F16" s="172"/>
      <c r="G16" s="168"/>
      <c r="H16" s="173"/>
      <c r="I16" s="341"/>
    </row>
    <row r="17" spans="1:9" ht="31.5" x14ac:dyDescent="0.25">
      <c r="A17" s="296" t="s">
        <v>42</v>
      </c>
      <c r="B17" s="84" t="s">
        <v>43</v>
      </c>
      <c r="C17" s="61"/>
      <c r="D17" s="30">
        <f>D18+D19+D20</f>
        <v>2203.75</v>
      </c>
      <c r="E17" s="171"/>
      <c r="F17" s="172"/>
      <c r="G17" s="168"/>
      <c r="H17" s="173"/>
      <c r="I17" s="341"/>
    </row>
    <row r="18" spans="1:9" x14ac:dyDescent="0.25">
      <c r="A18" s="296" t="s">
        <v>44</v>
      </c>
      <c r="B18" s="60" t="s">
        <v>45</v>
      </c>
      <c r="C18" s="23"/>
      <c r="D18" s="51">
        <f t="shared" ref="D18:D20" si="1">H18*G18</f>
        <v>296.11</v>
      </c>
      <c r="E18" s="206" t="s">
        <v>45</v>
      </c>
      <c r="F18" s="172" t="s">
        <v>46</v>
      </c>
      <c r="G18" s="168">
        <v>0.61</v>
      </c>
      <c r="H18" s="164">
        <f>'сплит  МО 1кв2025г'!F9*'сплит  МО 1кв2025г'!J9</f>
        <v>485.42</v>
      </c>
      <c r="I18" s="341" t="s">
        <v>47</v>
      </c>
    </row>
    <row r="19" spans="1:9" ht="51" customHeight="1" x14ac:dyDescent="0.25">
      <c r="A19" s="296" t="s">
        <v>48</v>
      </c>
      <c r="B19" s="60" t="s">
        <v>258</v>
      </c>
      <c r="C19" s="23"/>
      <c r="D19" s="51">
        <f t="shared" si="1"/>
        <v>1568.24</v>
      </c>
      <c r="E19" s="206" t="s">
        <v>258</v>
      </c>
      <c r="F19" s="172" t="s">
        <v>46</v>
      </c>
      <c r="G19" s="168">
        <v>0.95</v>
      </c>
      <c r="H19" s="164">
        <f>'сплит  МО 1кв2025г'!F10*'сплит  МО 1кв2025г'!J10</f>
        <v>1650.78</v>
      </c>
      <c r="I19" s="356" t="s">
        <v>259</v>
      </c>
    </row>
    <row r="20" spans="1:9" ht="31.5" x14ac:dyDescent="0.25">
      <c r="A20" s="185" t="s">
        <v>173</v>
      </c>
      <c r="B20" s="31" t="s">
        <v>49</v>
      </c>
      <c r="C20" s="118"/>
      <c r="D20" s="33">
        <f t="shared" si="1"/>
        <v>339.4</v>
      </c>
      <c r="E20" s="288" t="s">
        <v>49</v>
      </c>
      <c r="F20" s="175" t="s">
        <v>46</v>
      </c>
      <c r="G20" s="285">
        <v>0.61</v>
      </c>
      <c r="H20" s="168">
        <f>'сплит  МО 1кв2025г'!I8</f>
        <v>556.4</v>
      </c>
      <c r="I20" s="357" t="s">
        <v>50</v>
      </c>
    </row>
    <row r="21" spans="1:9" x14ac:dyDescent="0.25">
      <c r="A21" s="191">
        <v>4</v>
      </c>
      <c r="B21" s="17" t="s">
        <v>51</v>
      </c>
      <c r="C21" s="273">
        <f>'сплит  МО 1кв2025г'!H18</f>
        <v>0.15</v>
      </c>
      <c r="D21" s="19">
        <f>D10*C21</f>
        <v>333.35</v>
      </c>
      <c r="E21" s="179"/>
      <c r="F21" s="179"/>
      <c r="G21" s="179"/>
      <c r="H21" s="179"/>
      <c r="I21" s="192"/>
    </row>
    <row r="22" spans="1:9" ht="16.5" thickBot="1" x14ac:dyDescent="0.3">
      <c r="A22" s="193"/>
      <c r="B22" s="194" t="s">
        <v>52</v>
      </c>
      <c r="C22" s="195"/>
      <c r="D22" s="196">
        <f>D10+D16+D17+D21</f>
        <v>6245.26</v>
      </c>
      <c r="E22" s="197"/>
      <c r="F22" s="197"/>
      <c r="G22" s="197"/>
      <c r="H22" s="197"/>
      <c r="I22" s="291"/>
    </row>
    <row r="23" spans="1:9" x14ac:dyDescent="0.25">
      <c r="A23" s="10"/>
      <c r="B23" s="143"/>
      <c r="C23" s="144"/>
      <c r="D23" s="144"/>
      <c r="E23" s="138"/>
      <c r="F23" s="4"/>
      <c r="G23" s="4"/>
      <c r="H23" s="4"/>
      <c r="I23" s="4"/>
    </row>
    <row r="24" spans="1:9" s="144" customFormat="1" x14ac:dyDescent="0.25">
      <c r="A24" s="138"/>
      <c r="B24" s="143"/>
      <c r="E24" s="138"/>
      <c r="F24" s="139"/>
      <c r="G24" s="139"/>
      <c r="H24" s="139"/>
      <c r="I24" s="139"/>
    </row>
    <row r="25" spans="1:9" x14ac:dyDescent="0.25">
      <c r="A25" s="10"/>
      <c r="B25" s="14" t="s">
        <v>53</v>
      </c>
      <c r="C25" s="36"/>
      <c r="D25" s="36" t="s">
        <v>54</v>
      </c>
      <c r="E25" s="13"/>
      <c r="F25" s="4"/>
      <c r="G25" s="4"/>
      <c r="H25" s="4"/>
      <c r="I25" s="4"/>
    </row>
    <row r="26" spans="1:9" x14ac:dyDescent="0.25">
      <c r="A26" s="10"/>
      <c r="B26" s="37"/>
      <c r="E26" s="10"/>
      <c r="F26" s="4"/>
      <c r="G26" s="4"/>
      <c r="H26" s="4"/>
      <c r="I26" s="4"/>
    </row>
    <row r="27" spans="1:9" x14ac:dyDescent="0.25">
      <c r="A27" s="10"/>
      <c r="B27" s="14" t="s">
        <v>55</v>
      </c>
      <c r="C27" s="36"/>
      <c r="D27" s="36" t="s">
        <v>56</v>
      </c>
      <c r="E27" s="13"/>
      <c r="F27" s="4"/>
      <c r="G27" s="4"/>
      <c r="H27" s="4"/>
      <c r="I27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4" zoomScale="80" workbookViewId="0">
      <selection activeCell="I19" sqref="I19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53.7109375" style="9" customWidth="1"/>
    <col min="6" max="6" width="15.28515625" style="9" customWidth="1"/>
    <col min="7" max="7" width="19.1406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174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9" customHeight="1" x14ac:dyDescent="0.25">
      <c r="A4" s="423" t="s">
        <v>175</v>
      </c>
      <c r="B4" s="434"/>
      <c r="C4" s="434"/>
      <c r="D4" s="434"/>
      <c r="E4" s="434"/>
      <c r="F4" s="434"/>
      <c r="G4" s="434"/>
      <c r="H4" s="434"/>
      <c r="I4" s="434"/>
    </row>
    <row r="5" spans="1:9" ht="71.25" customHeight="1" x14ac:dyDescent="0.25">
      <c r="A5" s="420" t="s">
        <v>176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170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200" t="s">
        <v>177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287" t="s">
        <v>19</v>
      </c>
      <c r="B10" s="17" t="s">
        <v>20</v>
      </c>
      <c r="C10" s="344"/>
      <c r="D10" s="66">
        <f>D11+D12+D13+D14+D15</f>
        <v>3833.43</v>
      </c>
      <c r="E10" s="318" t="s">
        <v>253</v>
      </c>
      <c r="F10" s="205" t="s">
        <v>21</v>
      </c>
      <c r="G10" s="204">
        <f>G11+G12+G13+G14+G15</f>
        <v>8.1</v>
      </c>
      <c r="H10" s="210"/>
      <c r="I10" s="340"/>
    </row>
    <row r="11" spans="1:9" x14ac:dyDescent="0.25">
      <c r="A11" s="296" t="s">
        <v>22</v>
      </c>
      <c r="B11" s="20" t="s">
        <v>23</v>
      </c>
      <c r="C11" s="345"/>
      <c r="D11" s="51">
        <f t="shared" ref="D11:D15" si="0">G11*H11</f>
        <v>1555.07</v>
      </c>
      <c r="E11" s="228" t="s">
        <v>24</v>
      </c>
      <c r="F11" s="212" t="s">
        <v>21</v>
      </c>
      <c r="G11" s="229">
        <v>3.52</v>
      </c>
      <c r="H11" s="164">
        <f>'сплит  МО 1кв2025г'!I3</f>
        <v>441.78</v>
      </c>
      <c r="I11" s="186" t="s">
        <v>25</v>
      </c>
    </row>
    <row r="12" spans="1:9" x14ac:dyDescent="0.25">
      <c r="A12" s="296" t="s">
        <v>26</v>
      </c>
      <c r="B12" s="20" t="s">
        <v>27</v>
      </c>
      <c r="C12" s="345"/>
      <c r="D12" s="51">
        <f t="shared" si="0"/>
        <v>467.61</v>
      </c>
      <c r="E12" s="286" t="s">
        <v>28</v>
      </c>
      <c r="F12" s="165" t="s">
        <v>21</v>
      </c>
      <c r="G12" s="216">
        <v>0.94</v>
      </c>
      <c r="H12" s="164">
        <f>'сплит  МО 1кв2025г'!I4</f>
        <v>497.46</v>
      </c>
      <c r="I12" s="186" t="s">
        <v>29</v>
      </c>
    </row>
    <row r="13" spans="1:9" ht="31.5" x14ac:dyDescent="0.25">
      <c r="A13" s="296" t="s">
        <v>30</v>
      </c>
      <c r="B13" s="20" t="s">
        <v>34</v>
      </c>
      <c r="C13" s="345"/>
      <c r="D13" s="51">
        <f t="shared" si="0"/>
        <v>467.61</v>
      </c>
      <c r="E13" s="234" t="s">
        <v>35</v>
      </c>
      <c r="F13" s="233" t="s">
        <v>21</v>
      </c>
      <c r="G13" s="168">
        <v>0.94</v>
      </c>
      <c r="H13" s="173">
        <f>'сплит  МО 1кв2025г'!I6</f>
        <v>497.46</v>
      </c>
      <c r="I13" s="186" t="s">
        <v>36</v>
      </c>
    </row>
    <row r="14" spans="1:9" ht="31.5" x14ac:dyDescent="0.25">
      <c r="A14" s="296" t="s">
        <v>33</v>
      </c>
      <c r="B14" s="20" t="s">
        <v>257</v>
      </c>
      <c r="C14" s="345"/>
      <c r="D14" s="51">
        <f t="shared" si="0"/>
        <v>875.53</v>
      </c>
      <c r="E14" s="286" t="s">
        <v>256</v>
      </c>
      <c r="F14" s="233" t="s">
        <v>21</v>
      </c>
      <c r="G14" s="168">
        <v>1.76</v>
      </c>
      <c r="H14" s="164">
        <f>'сплит  МО 1кв2025г'!I6</f>
        <v>497.46</v>
      </c>
      <c r="I14" s="186" t="s">
        <v>36</v>
      </c>
    </row>
    <row r="15" spans="1:9" ht="31.5" x14ac:dyDescent="0.25">
      <c r="A15" s="188" t="s">
        <v>37</v>
      </c>
      <c r="B15" s="20" t="s">
        <v>38</v>
      </c>
      <c r="C15" s="350"/>
      <c r="D15" s="51">
        <f t="shared" si="0"/>
        <v>467.61</v>
      </c>
      <c r="E15" s="230" t="s">
        <v>39</v>
      </c>
      <c r="F15" s="241" t="s">
        <v>21</v>
      </c>
      <c r="G15" s="168">
        <v>0.94</v>
      </c>
      <c r="H15" s="173">
        <f>'сплит  МО 1кв2025г'!I6</f>
        <v>497.46</v>
      </c>
      <c r="I15" s="186" t="s">
        <v>36</v>
      </c>
    </row>
    <row r="16" spans="1:9" x14ac:dyDescent="0.25">
      <c r="A16" s="189" t="s">
        <v>40</v>
      </c>
      <c r="B16" s="17" t="s">
        <v>41</v>
      </c>
      <c r="C16" s="360">
        <f>'сплит  МО 1кв2025г'!H17</f>
        <v>0.66859999999999997</v>
      </c>
      <c r="D16" s="30">
        <f>D10*C16</f>
        <v>2563.0300000000002</v>
      </c>
      <c r="E16" s="171"/>
      <c r="F16" s="172"/>
      <c r="G16" s="168"/>
      <c r="H16" s="173"/>
      <c r="I16" s="186"/>
    </row>
    <row r="17" spans="1:9" ht="31.5" x14ac:dyDescent="0.25">
      <c r="A17" s="189" t="s">
        <v>42</v>
      </c>
      <c r="B17" s="28" t="s">
        <v>43</v>
      </c>
      <c r="C17" s="350"/>
      <c r="D17" s="30">
        <f>D18+D19+D20</f>
        <v>3884.68</v>
      </c>
      <c r="E17" s="171"/>
      <c r="F17" s="172"/>
      <c r="G17" s="168"/>
      <c r="H17" s="173"/>
      <c r="I17" s="186"/>
    </row>
    <row r="18" spans="1:9" x14ac:dyDescent="0.25">
      <c r="A18" s="190" t="s">
        <v>44</v>
      </c>
      <c r="B18" s="126" t="s">
        <v>45</v>
      </c>
      <c r="C18" s="23"/>
      <c r="D18" s="51">
        <f t="shared" ref="D18:D20" si="1">G18*H18</f>
        <v>456.29</v>
      </c>
      <c r="E18" s="242" t="s">
        <v>45</v>
      </c>
      <c r="F18" s="172" t="s">
        <v>46</v>
      </c>
      <c r="G18" s="168">
        <v>0.94</v>
      </c>
      <c r="H18" s="164">
        <f>'сплит  МО 1кв2025г'!F9*'сплит  МО 1кв2025г'!J9</f>
        <v>485.42</v>
      </c>
      <c r="I18" s="361" t="s">
        <v>47</v>
      </c>
    </row>
    <row r="19" spans="1:9" ht="47.25" x14ac:dyDescent="0.25">
      <c r="A19" s="185" t="s">
        <v>48</v>
      </c>
      <c r="B19" s="127" t="s">
        <v>258</v>
      </c>
      <c r="C19" s="61"/>
      <c r="D19" s="51">
        <f t="shared" si="1"/>
        <v>2905.37</v>
      </c>
      <c r="E19" s="359" t="s">
        <v>258</v>
      </c>
      <c r="F19" s="187" t="s">
        <v>46</v>
      </c>
      <c r="G19" s="236">
        <v>1.76</v>
      </c>
      <c r="H19" s="164">
        <f>'сплит  МО 1кв2025г'!F10*'сплит  МО 1кв2025г'!J10</f>
        <v>1650.78</v>
      </c>
      <c r="I19" s="356" t="s">
        <v>259</v>
      </c>
    </row>
    <row r="20" spans="1:9" ht="37.5" customHeight="1" x14ac:dyDescent="0.25">
      <c r="A20" s="185" t="s">
        <v>173</v>
      </c>
      <c r="B20" s="117" t="s">
        <v>49</v>
      </c>
      <c r="C20" s="61"/>
      <c r="D20" s="51">
        <f t="shared" si="1"/>
        <v>523.02</v>
      </c>
      <c r="E20" s="288" t="s">
        <v>49</v>
      </c>
      <c r="F20" s="165" t="s">
        <v>46</v>
      </c>
      <c r="G20" s="237">
        <v>0.94</v>
      </c>
      <c r="H20" s="168">
        <f>'сплит  МО 1кв2025г'!I8</f>
        <v>556.4</v>
      </c>
      <c r="I20" s="362" t="s">
        <v>50</v>
      </c>
    </row>
    <row r="21" spans="1:9" x14ac:dyDescent="0.25">
      <c r="A21" s="191">
        <v>4</v>
      </c>
      <c r="B21" s="17" t="s">
        <v>51</v>
      </c>
      <c r="C21" s="273">
        <f>'сплит  МО 1кв2025г'!H18</f>
        <v>0.15</v>
      </c>
      <c r="D21" s="19">
        <f>D10*C21</f>
        <v>575.01</v>
      </c>
      <c r="E21" s="179"/>
      <c r="F21" s="179"/>
      <c r="G21" s="179"/>
      <c r="H21" s="179"/>
      <c r="I21" s="289"/>
    </row>
    <row r="22" spans="1:9" ht="16.5" thickBot="1" x14ac:dyDescent="0.3">
      <c r="A22" s="193"/>
      <c r="B22" s="194" t="s">
        <v>52</v>
      </c>
      <c r="C22" s="195"/>
      <c r="D22" s="196">
        <f>D10+D16+D17+D21</f>
        <v>10856.15</v>
      </c>
      <c r="E22" s="197"/>
      <c r="F22" s="197"/>
      <c r="G22" s="197"/>
      <c r="H22" s="197"/>
      <c r="I22" s="291"/>
    </row>
    <row r="23" spans="1:9" x14ac:dyDescent="0.25">
      <c r="A23" s="3"/>
      <c r="B23" s="153"/>
      <c r="C23" s="152"/>
      <c r="D23" s="139"/>
      <c r="E23" s="149"/>
      <c r="F23" s="57"/>
      <c r="G23" s="57"/>
      <c r="H23" s="57"/>
      <c r="I23" s="128"/>
    </row>
    <row r="24" spans="1:9" s="144" customFormat="1" x14ac:dyDescent="0.25">
      <c r="A24" s="148"/>
      <c r="B24" s="153"/>
      <c r="C24" s="152"/>
      <c r="D24" s="139"/>
      <c r="E24" s="149"/>
      <c r="F24" s="149"/>
      <c r="G24" s="149"/>
      <c r="H24" s="149"/>
      <c r="I24" s="150"/>
    </row>
    <row r="25" spans="1:9" x14ac:dyDescent="0.25">
      <c r="A25" s="10"/>
      <c r="B25" s="14" t="s">
        <v>53</v>
      </c>
      <c r="C25" s="36"/>
      <c r="D25" s="36" t="s">
        <v>54</v>
      </c>
      <c r="E25" s="13"/>
      <c r="F25" s="4"/>
      <c r="G25" s="4"/>
      <c r="H25" s="4"/>
      <c r="I25" s="4"/>
    </row>
    <row r="26" spans="1:9" x14ac:dyDescent="0.25">
      <c r="A26" s="10"/>
      <c r="B26" s="37"/>
      <c r="E26" s="10"/>
      <c r="F26" s="4"/>
      <c r="G26" s="4"/>
      <c r="H26" s="4"/>
      <c r="I26" s="4"/>
    </row>
    <row r="27" spans="1:9" x14ac:dyDescent="0.25">
      <c r="A27" s="10"/>
      <c r="B27" s="14" t="s">
        <v>55</v>
      </c>
      <c r="C27" s="36"/>
      <c r="D27" s="36" t="s">
        <v>56</v>
      </c>
      <c r="E27" s="13"/>
      <c r="F27" s="4"/>
      <c r="G27" s="4"/>
      <c r="H27" s="4"/>
      <c r="I27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4" zoomScale="80" workbookViewId="0">
      <selection activeCell="D10" sqref="D10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9.7109375" style="9" customWidth="1"/>
    <col min="6" max="6" width="15.28515625" style="9" customWidth="1"/>
    <col min="7" max="7" width="19.285156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178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25.5" customHeight="1" x14ac:dyDescent="0.25">
      <c r="A4" s="423" t="s">
        <v>179</v>
      </c>
      <c r="B4" s="434"/>
      <c r="C4" s="434"/>
      <c r="D4" s="434"/>
      <c r="E4" s="434"/>
      <c r="F4" s="434"/>
      <c r="G4" s="434"/>
      <c r="H4" s="434"/>
      <c r="I4" s="434"/>
    </row>
    <row r="5" spans="1:9" ht="99" customHeight="1" x14ac:dyDescent="0.25">
      <c r="A5" s="420" t="s">
        <v>244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170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200" t="s">
        <v>180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287" t="s">
        <v>19</v>
      </c>
      <c r="B10" s="17" t="s">
        <v>20</v>
      </c>
      <c r="C10" s="119"/>
      <c r="D10" s="19">
        <f>D11+D12+D13+D14+D15+D16</f>
        <v>2794.78</v>
      </c>
      <c r="E10" s="318" t="s">
        <v>253</v>
      </c>
      <c r="F10" s="205" t="s">
        <v>21</v>
      </c>
      <c r="G10" s="204">
        <f>G11+G12+G13+G14+G15+G16</f>
        <v>5.88</v>
      </c>
      <c r="H10" s="219"/>
      <c r="I10" s="340"/>
    </row>
    <row r="11" spans="1:9" x14ac:dyDescent="0.25">
      <c r="A11" s="296" t="s">
        <v>22</v>
      </c>
      <c r="B11" s="20" t="s">
        <v>23</v>
      </c>
      <c r="C11" s="363"/>
      <c r="D11" s="22">
        <f t="shared" ref="D11:D16" si="0">G11*H11</f>
        <v>1033.77</v>
      </c>
      <c r="E11" s="211" t="s">
        <v>24</v>
      </c>
      <c r="F11" s="212" t="s">
        <v>21</v>
      </c>
      <c r="G11" s="213">
        <v>2.34</v>
      </c>
      <c r="H11" s="221">
        <f>'сплит  МО 1кв2025г'!I3</f>
        <v>441.78</v>
      </c>
      <c r="I11" s="369" t="s">
        <v>25</v>
      </c>
    </row>
    <row r="12" spans="1:9" x14ac:dyDescent="0.25">
      <c r="A12" s="296" t="s">
        <v>26</v>
      </c>
      <c r="B12" s="20" t="s">
        <v>27</v>
      </c>
      <c r="C12" s="345"/>
      <c r="D12" s="22">
        <f t="shared" si="0"/>
        <v>378.07</v>
      </c>
      <c r="E12" s="238" t="s">
        <v>28</v>
      </c>
      <c r="F12" s="187" t="s">
        <v>21</v>
      </c>
      <c r="G12" s="216">
        <v>0.76</v>
      </c>
      <c r="H12" s="164">
        <f>'сплит  МО 1кв2025г'!I4</f>
        <v>497.46</v>
      </c>
      <c r="I12" s="186" t="s">
        <v>29</v>
      </c>
    </row>
    <row r="13" spans="1:9" ht="31.5" x14ac:dyDescent="0.25">
      <c r="A13" s="296" t="s">
        <v>30</v>
      </c>
      <c r="B13" s="34" t="s">
        <v>181</v>
      </c>
      <c r="C13" s="364"/>
      <c r="D13" s="22">
        <f t="shared" si="0"/>
        <v>378.07</v>
      </c>
      <c r="E13" s="161" t="s">
        <v>182</v>
      </c>
      <c r="F13" s="165" t="s">
        <v>21</v>
      </c>
      <c r="G13" s="176">
        <v>0.76</v>
      </c>
      <c r="H13" s="173">
        <f>'сплит  МО 1кв2025г'!I6</f>
        <v>497.46</v>
      </c>
      <c r="I13" s="370" t="s">
        <v>36</v>
      </c>
    </row>
    <row r="14" spans="1:9" ht="31.5" x14ac:dyDescent="0.25">
      <c r="A14" s="296" t="s">
        <v>33</v>
      </c>
      <c r="B14" s="34" t="s">
        <v>261</v>
      </c>
      <c r="C14" s="365"/>
      <c r="D14" s="22">
        <f t="shared" si="0"/>
        <v>89.54</v>
      </c>
      <c r="E14" s="161" t="s">
        <v>260</v>
      </c>
      <c r="F14" s="165" t="s">
        <v>21</v>
      </c>
      <c r="G14" s="166">
        <v>0.18</v>
      </c>
      <c r="H14" s="164">
        <f>'сплит  МО 1кв2025г'!I6</f>
        <v>497.46</v>
      </c>
      <c r="I14" s="370" t="s">
        <v>36</v>
      </c>
    </row>
    <row r="15" spans="1:9" ht="31.5" x14ac:dyDescent="0.25">
      <c r="A15" s="296" t="s">
        <v>37</v>
      </c>
      <c r="B15" s="34" t="s">
        <v>183</v>
      </c>
      <c r="C15" s="365"/>
      <c r="D15" s="22">
        <f t="shared" si="0"/>
        <v>378.07</v>
      </c>
      <c r="E15" s="161" t="s">
        <v>184</v>
      </c>
      <c r="F15" s="165" t="s">
        <v>21</v>
      </c>
      <c r="G15" s="166">
        <v>0.76</v>
      </c>
      <c r="H15" s="173">
        <f>'сплит  МО 1кв2025г'!I6</f>
        <v>497.46</v>
      </c>
      <c r="I15" s="370" t="s">
        <v>36</v>
      </c>
    </row>
    <row r="16" spans="1:9" ht="31.5" x14ac:dyDescent="0.25">
      <c r="A16" s="296" t="s">
        <v>185</v>
      </c>
      <c r="B16" s="20" t="s">
        <v>257</v>
      </c>
      <c r="C16" s="363"/>
      <c r="D16" s="26">
        <f t="shared" si="0"/>
        <v>537.26</v>
      </c>
      <c r="E16" s="286" t="s">
        <v>256</v>
      </c>
      <c r="F16" s="240" t="s">
        <v>21</v>
      </c>
      <c r="G16" s="167">
        <v>1.08</v>
      </c>
      <c r="H16" s="164">
        <f>'сплит  МО 1кв2025г'!I6</f>
        <v>497.46</v>
      </c>
      <c r="I16" s="370" t="s">
        <v>36</v>
      </c>
    </row>
    <row r="17" spans="1:9" x14ac:dyDescent="0.25">
      <c r="A17" s="287" t="s">
        <v>40</v>
      </c>
      <c r="B17" s="17" t="s">
        <v>41</v>
      </c>
      <c r="C17" s="366">
        <f>'сплит  МО 1кв2025г'!H17</f>
        <v>0.66859999999999997</v>
      </c>
      <c r="D17" s="30">
        <f>D10*C17</f>
        <v>1868.59</v>
      </c>
      <c r="E17" s="171"/>
      <c r="F17" s="172"/>
      <c r="G17" s="168"/>
      <c r="H17" s="173"/>
      <c r="I17" s="186"/>
    </row>
    <row r="18" spans="1:9" ht="31.5" x14ac:dyDescent="0.25">
      <c r="A18" s="287" t="s">
        <v>42</v>
      </c>
      <c r="B18" s="28" t="s">
        <v>43</v>
      </c>
      <c r="C18" s="345"/>
      <c r="D18" s="30">
        <f>D19+D20+D21+D22</f>
        <v>3037.07</v>
      </c>
      <c r="E18" s="171"/>
      <c r="F18" s="172"/>
      <c r="G18" s="168"/>
      <c r="H18" s="173"/>
      <c r="I18" s="186"/>
    </row>
    <row r="19" spans="1:9" x14ac:dyDescent="0.25">
      <c r="A19" s="296" t="s">
        <v>44</v>
      </c>
      <c r="B19" s="34" t="s">
        <v>45</v>
      </c>
      <c r="C19" s="367"/>
      <c r="D19" s="33">
        <f t="shared" ref="D19:D22" si="1">G19*H19</f>
        <v>368.92</v>
      </c>
      <c r="E19" s="174" t="s">
        <v>45</v>
      </c>
      <c r="F19" s="175" t="s">
        <v>46</v>
      </c>
      <c r="G19" s="271">
        <v>0.76</v>
      </c>
      <c r="H19" s="368">
        <f>'сплит  МО 1кв2025г'!F9*'сплит  МО 1кв2025г'!J9</f>
        <v>485.42</v>
      </c>
      <c r="I19" s="371" t="s">
        <v>47</v>
      </c>
    </row>
    <row r="20" spans="1:9" ht="47.25" x14ac:dyDescent="0.25">
      <c r="A20" s="185" t="s">
        <v>48</v>
      </c>
      <c r="B20" s="34" t="s">
        <v>186</v>
      </c>
      <c r="C20" s="61"/>
      <c r="D20" s="22">
        <f t="shared" si="1"/>
        <v>462.45</v>
      </c>
      <c r="E20" s="177" t="s">
        <v>186</v>
      </c>
      <c r="F20" s="165" t="s">
        <v>46</v>
      </c>
      <c r="G20" s="166">
        <v>0.18</v>
      </c>
      <c r="H20" s="164">
        <f>'сплит  МО 1кв2025г'!F11*'сплит  МО 1кв2025г'!J11</f>
        <v>2569.19</v>
      </c>
      <c r="I20" s="356" t="s">
        <v>187</v>
      </c>
    </row>
    <row r="21" spans="1:9" ht="31.5" x14ac:dyDescent="0.25">
      <c r="A21" s="185" t="s">
        <v>173</v>
      </c>
      <c r="B21" s="34" t="s">
        <v>49</v>
      </c>
      <c r="C21" s="115"/>
      <c r="D21" s="22">
        <f t="shared" si="1"/>
        <v>422.86</v>
      </c>
      <c r="E21" s="177" t="s">
        <v>49</v>
      </c>
      <c r="F21" s="165" t="s">
        <v>46</v>
      </c>
      <c r="G21" s="166">
        <v>0.76</v>
      </c>
      <c r="H21" s="178">
        <f>'сплит  МО 1кв2025г'!I8</f>
        <v>556.4</v>
      </c>
      <c r="I21" s="356" t="s">
        <v>50</v>
      </c>
    </row>
    <row r="22" spans="1:9" ht="47.25" x14ac:dyDescent="0.25">
      <c r="A22" s="185" t="s">
        <v>188</v>
      </c>
      <c r="B22" s="34" t="s">
        <v>258</v>
      </c>
      <c r="C22" s="116"/>
      <c r="D22" s="22">
        <f t="shared" si="1"/>
        <v>1782.84</v>
      </c>
      <c r="E22" s="359" t="s">
        <v>258</v>
      </c>
      <c r="F22" s="165" t="s">
        <v>46</v>
      </c>
      <c r="G22" s="166">
        <v>1.08</v>
      </c>
      <c r="H22" s="164">
        <f>'сплит  МО 1кв2025г'!F10*'сплит  МО 1кв2025г'!J10</f>
        <v>1650.78</v>
      </c>
      <c r="I22" s="356" t="s">
        <v>259</v>
      </c>
    </row>
    <row r="23" spans="1:9" x14ac:dyDescent="0.25">
      <c r="A23" s="191">
        <v>4</v>
      </c>
      <c r="B23" s="17" t="s">
        <v>51</v>
      </c>
      <c r="C23" s="273">
        <f>'сплит  МО 1кв2025г'!H18</f>
        <v>0.15</v>
      </c>
      <c r="D23" s="19">
        <f>D10*C23</f>
        <v>419.22</v>
      </c>
      <c r="E23" s="179"/>
      <c r="F23" s="179"/>
      <c r="G23" s="179"/>
      <c r="H23" s="179"/>
      <c r="I23" s="192"/>
    </row>
    <row r="24" spans="1:9" ht="16.5" thickBot="1" x14ac:dyDescent="0.3">
      <c r="A24" s="193"/>
      <c r="B24" s="299" t="s">
        <v>52</v>
      </c>
      <c r="C24" s="195"/>
      <c r="D24" s="196">
        <f>D10+D17+D18+D23</f>
        <v>8119.66</v>
      </c>
      <c r="E24" s="197"/>
      <c r="F24" s="197"/>
      <c r="G24" s="197"/>
      <c r="H24" s="197"/>
      <c r="I24" s="198"/>
    </row>
    <row r="25" spans="1:9" x14ac:dyDescent="0.25">
      <c r="A25" s="10"/>
      <c r="F25" s="4"/>
      <c r="G25" s="4"/>
      <c r="H25" s="4"/>
      <c r="I25" s="4"/>
    </row>
    <row r="26" spans="1:9" x14ac:dyDescent="0.25">
      <c r="A26" s="10"/>
      <c r="B26" s="37"/>
      <c r="E26" s="10"/>
      <c r="F26" s="4"/>
      <c r="G26" s="4"/>
      <c r="H26" s="4"/>
      <c r="I26" s="4"/>
    </row>
    <row r="27" spans="1:9" s="144" customFormat="1" x14ac:dyDescent="0.25">
      <c r="A27" s="138"/>
      <c r="B27" s="143"/>
      <c r="E27" s="138"/>
      <c r="F27" s="139"/>
      <c r="G27" s="139"/>
      <c r="H27" s="139"/>
      <c r="I27" s="139"/>
    </row>
    <row r="28" spans="1:9" x14ac:dyDescent="0.25">
      <c r="A28" s="10"/>
      <c r="B28" s="14" t="s">
        <v>53</v>
      </c>
      <c r="C28" s="36"/>
      <c r="D28" s="36" t="s">
        <v>54</v>
      </c>
      <c r="E28" s="13"/>
      <c r="F28" s="4"/>
      <c r="G28" s="4"/>
      <c r="H28" s="4"/>
      <c r="I28" s="4"/>
    </row>
    <row r="29" spans="1:9" x14ac:dyDescent="0.25">
      <c r="A29" s="10"/>
      <c r="B29" s="37"/>
      <c r="E29" s="10"/>
      <c r="F29" s="4"/>
      <c r="G29" s="4"/>
      <c r="H29" s="4"/>
      <c r="I29" s="4"/>
    </row>
    <row r="30" spans="1:9" x14ac:dyDescent="0.25">
      <c r="A30" s="10"/>
      <c r="B30" s="14" t="s">
        <v>55</v>
      </c>
      <c r="C30" s="36"/>
      <c r="D30" s="36" t="s">
        <v>56</v>
      </c>
      <c r="E30" s="13"/>
      <c r="F30" s="4"/>
      <c r="G30" s="4"/>
      <c r="H30" s="4"/>
      <c r="I30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80" workbookViewId="0">
      <selection activeCell="G14" sqref="G14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8.5703125" style="9" customWidth="1"/>
    <col min="6" max="6" width="15.28515625" style="9" customWidth="1"/>
    <col min="7" max="7" width="17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189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0" customHeight="1" x14ac:dyDescent="0.25">
      <c r="A4" s="423" t="s">
        <v>190</v>
      </c>
      <c r="B4" s="434"/>
      <c r="C4" s="434"/>
      <c r="D4" s="434"/>
      <c r="E4" s="434"/>
      <c r="F4" s="434"/>
      <c r="G4" s="434"/>
      <c r="H4" s="434"/>
      <c r="I4" s="434"/>
    </row>
    <row r="5" spans="1:9" ht="52.5" customHeight="1" x14ac:dyDescent="0.25">
      <c r="A5" s="420" t="s">
        <v>191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43" t="s">
        <v>8</v>
      </c>
      <c r="H7" s="444"/>
      <c r="I7" s="142" t="s">
        <v>192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200" t="s">
        <v>193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183" t="s">
        <v>19</v>
      </c>
      <c r="B10" s="45" t="s">
        <v>20</v>
      </c>
      <c r="C10" s="18"/>
      <c r="D10" s="66">
        <f>D11+D12+D13+D14</f>
        <v>696.31</v>
      </c>
      <c r="E10" s="318" t="s">
        <v>253</v>
      </c>
      <c r="F10" s="205" t="s">
        <v>21</v>
      </c>
      <c r="G10" s="204">
        <f>G11+G12+G13+G14</f>
        <v>1.44</v>
      </c>
      <c r="H10" s="210"/>
      <c r="I10" s="340"/>
    </row>
    <row r="11" spans="1:9" x14ac:dyDescent="0.25">
      <c r="A11" s="185" t="s">
        <v>22</v>
      </c>
      <c r="B11" s="20" t="s">
        <v>23</v>
      </c>
      <c r="C11" s="71"/>
      <c r="D11" s="51">
        <f t="shared" ref="D11:D14" si="0">G11*H11</f>
        <v>159.04</v>
      </c>
      <c r="E11" s="228" t="s">
        <v>24</v>
      </c>
      <c r="F11" s="282" t="s">
        <v>21</v>
      </c>
      <c r="G11" s="232">
        <v>0.36</v>
      </c>
      <c r="H11" s="221">
        <f>'сплит  МО 1кв2025г'!I3</f>
        <v>441.78</v>
      </c>
      <c r="I11" s="311" t="s">
        <v>25</v>
      </c>
    </row>
    <row r="12" spans="1:9" x14ac:dyDescent="0.25">
      <c r="A12" s="185" t="s">
        <v>26</v>
      </c>
      <c r="B12" s="20" t="s">
        <v>27</v>
      </c>
      <c r="C12" s="23"/>
      <c r="D12" s="51">
        <f t="shared" si="0"/>
        <v>179.09</v>
      </c>
      <c r="E12" s="286" t="s">
        <v>28</v>
      </c>
      <c r="F12" s="165" t="s">
        <v>21</v>
      </c>
      <c r="G12" s="285">
        <v>0.36</v>
      </c>
      <c r="H12" s="164">
        <f>'сплит  МО 1кв2025г'!I4</f>
        <v>497.46</v>
      </c>
      <c r="I12" s="186" t="s">
        <v>29</v>
      </c>
    </row>
    <row r="13" spans="1:9" ht="31.5" x14ac:dyDescent="0.25">
      <c r="A13" s="185" t="s">
        <v>33</v>
      </c>
      <c r="B13" s="20" t="s">
        <v>34</v>
      </c>
      <c r="C13" s="61"/>
      <c r="D13" s="51">
        <f t="shared" si="0"/>
        <v>179.09</v>
      </c>
      <c r="E13" s="234" t="s">
        <v>35</v>
      </c>
      <c r="F13" s="233" t="s">
        <v>21</v>
      </c>
      <c r="G13" s="168">
        <v>0.36</v>
      </c>
      <c r="H13" s="173">
        <f>'сплит  МО 1кв2025г'!I6</f>
        <v>497.46</v>
      </c>
      <c r="I13" s="186" t="s">
        <v>36</v>
      </c>
    </row>
    <row r="14" spans="1:9" ht="31.5" x14ac:dyDescent="0.25">
      <c r="A14" s="185" t="s">
        <v>37</v>
      </c>
      <c r="B14" s="328" t="s">
        <v>38</v>
      </c>
      <c r="C14" s="61"/>
      <c r="D14" s="51">
        <f t="shared" si="0"/>
        <v>179.09</v>
      </c>
      <c r="E14" s="286" t="s">
        <v>39</v>
      </c>
      <c r="F14" s="231" t="s">
        <v>21</v>
      </c>
      <c r="G14" s="168">
        <v>0.36</v>
      </c>
      <c r="H14" s="173">
        <f>'сплит  МО 1кв2025г'!I6</f>
        <v>497.46</v>
      </c>
      <c r="I14" s="186" t="s">
        <v>36</v>
      </c>
    </row>
    <row r="15" spans="1:9" x14ac:dyDescent="0.25">
      <c r="A15" s="287" t="s">
        <v>40</v>
      </c>
      <c r="B15" s="17" t="s">
        <v>41</v>
      </c>
      <c r="C15" s="64">
        <f>'сплит  МО 1кв2025г'!H17</f>
        <v>0.66859999999999997</v>
      </c>
      <c r="D15" s="30">
        <f>D10*C15</f>
        <v>465.55</v>
      </c>
      <c r="E15" s="171"/>
      <c r="F15" s="172"/>
      <c r="G15" s="168"/>
      <c r="H15" s="173"/>
      <c r="I15" s="186"/>
    </row>
    <row r="16" spans="1:9" ht="31.5" x14ac:dyDescent="0.25">
      <c r="A16" s="287" t="s">
        <v>42</v>
      </c>
      <c r="B16" s="86" t="s">
        <v>43</v>
      </c>
      <c r="C16" s="61"/>
      <c r="D16" s="30">
        <f>D17+D18</f>
        <v>375.05</v>
      </c>
      <c r="E16" s="171"/>
      <c r="F16" s="172"/>
      <c r="G16" s="168"/>
      <c r="H16" s="173"/>
      <c r="I16" s="186"/>
    </row>
    <row r="17" spans="1:9" x14ac:dyDescent="0.25">
      <c r="A17" s="185" t="s">
        <v>44</v>
      </c>
      <c r="B17" s="31" t="s">
        <v>45</v>
      </c>
      <c r="C17" s="50"/>
      <c r="D17" s="51">
        <f t="shared" ref="D17:D18" si="1">G17*H17</f>
        <v>174.75</v>
      </c>
      <c r="E17" s="235" t="s">
        <v>45</v>
      </c>
      <c r="F17" s="187" t="s">
        <v>46</v>
      </c>
      <c r="G17" s="236">
        <v>0.36</v>
      </c>
      <c r="H17" s="164">
        <f>'сплит  МО 1кв2025г'!F9*'сплит  МО 1кв2025г'!J9</f>
        <v>485.42</v>
      </c>
      <c r="I17" s="186" t="s">
        <v>47</v>
      </c>
    </row>
    <row r="18" spans="1:9" ht="31.5" x14ac:dyDescent="0.25">
      <c r="A18" s="185" t="s">
        <v>48</v>
      </c>
      <c r="B18" s="34" t="s">
        <v>49</v>
      </c>
      <c r="C18" s="329"/>
      <c r="D18" s="51">
        <f t="shared" si="1"/>
        <v>200.3</v>
      </c>
      <c r="E18" s="288" t="s">
        <v>49</v>
      </c>
      <c r="F18" s="165" t="s">
        <v>46</v>
      </c>
      <c r="G18" s="237">
        <v>0.36</v>
      </c>
      <c r="H18" s="168">
        <f>'сплит  МО 1кв2025г'!I8</f>
        <v>556.4</v>
      </c>
      <c r="I18" s="186" t="s">
        <v>50</v>
      </c>
    </row>
    <row r="19" spans="1:9" x14ac:dyDescent="0.25">
      <c r="A19" s="191">
        <v>4</v>
      </c>
      <c r="B19" s="17" t="s">
        <v>51</v>
      </c>
      <c r="C19" s="273">
        <f>'сплит  МО 1кв2025г'!H18</f>
        <v>0.15</v>
      </c>
      <c r="D19" s="19">
        <f>D10*C19</f>
        <v>104.45</v>
      </c>
      <c r="E19" s="179"/>
      <c r="F19" s="179"/>
      <c r="G19" s="179"/>
      <c r="H19" s="179"/>
      <c r="I19" s="289"/>
    </row>
    <row r="20" spans="1:9" ht="16.5" thickBot="1" x14ac:dyDescent="0.3">
      <c r="A20" s="193"/>
      <c r="B20" s="194" t="s">
        <v>52</v>
      </c>
      <c r="C20" s="195"/>
      <c r="D20" s="196">
        <f>D10+D15+D16+D19</f>
        <v>1641.36</v>
      </c>
      <c r="E20" s="197"/>
      <c r="F20" s="197"/>
      <c r="G20" s="197"/>
      <c r="H20" s="197"/>
      <c r="I20" s="291"/>
    </row>
    <row r="21" spans="1:9" x14ac:dyDescent="0.25">
      <c r="A21" s="10"/>
      <c r="B21" s="143"/>
      <c r="C21" s="144"/>
      <c r="D21" s="144"/>
      <c r="E21" s="138"/>
      <c r="F21" s="4"/>
      <c r="G21" s="4"/>
      <c r="H21" s="4"/>
      <c r="I21" s="4"/>
    </row>
    <row r="22" spans="1:9" s="144" customFormat="1" x14ac:dyDescent="0.25">
      <c r="A22" s="138"/>
      <c r="B22" s="143"/>
      <c r="E22" s="138"/>
      <c r="F22" s="139"/>
      <c r="G22" s="139"/>
      <c r="H22" s="139"/>
      <c r="I22" s="139"/>
    </row>
    <row r="23" spans="1:9" x14ac:dyDescent="0.25">
      <c r="A23" s="10"/>
      <c r="B23" s="14" t="s">
        <v>53</v>
      </c>
      <c r="C23" s="36"/>
      <c r="D23" s="36" t="s">
        <v>54</v>
      </c>
      <c r="E23" s="13"/>
      <c r="F23" s="4"/>
      <c r="G23" s="4"/>
      <c r="H23" s="4"/>
      <c r="I23" s="4"/>
    </row>
    <row r="24" spans="1:9" x14ac:dyDescent="0.25">
      <c r="A24" s="10"/>
      <c r="B24" s="37"/>
      <c r="E24" s="10"/>
      <c r="F24" s="4"/>
      <c r="G24" s="4"/>
      <c r="H24" s="4"/>
      <c r="I24" s="4"/>
    </row>
    <row r="25" spans="1:9" x14ac:dyDescent="0.25">
      <c r="A25" s="10"/>
      <c r="B25" s="14" t="s">
        <v>55</v>
      </c>
      <c r="C25" s="36"/>
      <c r="D25" s="36" t="s">
        <v>56</v>
      </c>
      <c r="E25" s="13"/>
      <c r="F25" s="4"/>
      <c r="G25" s="4"/>
      <c r="H25" s="4"/>
      <c r="I25" s="4"/>
    </row>
  </sheetData>
  <mergeCells count="12">
    <mergeCell ref="G1:I1"/>
    <mergeCell ref="A2:I2"/>
    <mergeCell ref="A4:I4"/>
    <mergeCell ref="G6:I6"/>
    <mergeCell ref="A8:A9"/>
    <mergeCell ref="B8:B9"/>
    <mergeCell ref="C8:C9"/>
    <mergeCell ref="D8:D9"/>
    <mergeCell ref="E8:I8"/>
    <mergeCell ref="A5:I5"/>
    <mergeCell ref="G7:H7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80" workbookViewId="0">
      <selection activeCell="G14" sqref="G14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5.7109375" style="9" customWidth="1"/>
    <col min="6" max="6" width="15.28515625" style="9" customWidth="1"/>
    <col min="7" max="7" width="18.1406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194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25.5" customHeight="1" x14ac:dyDescent="0.25">
      <c r="A4" s="423" t="s">
        <v>245</v>
      </c>
      <c r="B4" s="434"/>
      <c r="C4" s="434"/>
      <c r="D4" s="434"/>
      <c r="E4" s="434"/>
      <c r="F4" s="434"/>
      <c r="G4" s="434"/>
      <c r="H4" s="434"/>
      <c r="I4" s="434"/>
    </row>
    <row r="5" spans="1:9" ht="30" customHeight="1" x14ac:dyDescent="0.25">
      <c r="A5" s="420" t="s">
        <v>246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192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155" t="s">
        <v>16</v>
      </c>
      <c r="G9" s="155" t="s">
        <v>195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287" t="s">
        <v>19</v>
      </c>
      <c r="B10" s="88" t="s">
        <v>20</v>
      </c>
      <c r="C10" s="18"/>
      <c r="D10" s="19">
        <f>D11+D12+D13+D14</f>
        <v>193.43</v>
      </c>
      <c r="E10" s="323" t="s">
        <v>253</v>
      </c>
      <c r="F10" s="205" t="s">
        <v>21</v>
      </c>
      <c r="G10" s="204">
        <f>G11+G12+G13+G14</f>
        <v>0.4</v>
      </c>
      <c r="H10" s="210"/>
      <c r="I10" s="340"/>
    </row>
    <row r="11" spans="1:9" x14ac:dyDescent="0.25">
      <c r="A11" s="185" t="s">
        <v>22</v>
      </c>
      <c r="B11" s="20" t="s">
        <v>23</v>
      </c>
      <c r="C11" s="56"/>
      <c r="D11" s="33">
        <f t="shared" ref="D11:D14" si="0">G11*H11</f>
        <v>44.18</v>
      </c>
      <c r="E11" s="211" t="s">
        <v>24</v>
      </c>
      <c r="F11" s="212" t="s">
        <v>21</v>
      </c>
      <c r="G11" s="232">
        <v>0.1</v>
      </c>
      <c r="H11" s="221">
        <f>'сплит  МО 1кв2025г'!I3</f>
        <v>441.78</v>
      </c>
      <c r="I11" s="311" t="s">
        <v>25</v>
      </c>
    </row>
    <row r="12" spans="1:9" x14ac:dyDescent="0.25">
      <c r="A12" s="185" t="s">
        <v>26</v>
      </c>
      <c r="B12" s="20" t="s">
        <v>27</v>
      </c>
      <c r="C12" s="23"/>
      <c r="D12" s="33">
        <f t="shared" si="0"/>
        <v>49.75</v>
      </c>
      <c r="E12" s="286" t="s">
        <v>28</v>
      </c>
      <c r="F12" s="165" t="s">
        <v>21</v>
      </c>
      <c r="G12" s="216">
        <v>0.1</v>
      </c>
      <c r="H12" s="182">
        <f>'сплит  МО 1кв2025г'!I4</f>
        <v>497.46</v>
      </c>
      <c r="I12" s="186" t="s">
        <v>29</v>
      </c>
    </row>
    <row r="13" spans="1:9" ht="31.5" x14ac:dyDescent="0.25">
      <c r="A13" s="185" t="s">
        <v>33</v>
      </c>
      <c r="B13" s="20" t="s">
        <v>34</v>
      </c>
      <c r="C13" s="61"/>
      <c r="D13" s="33">
        <f t="shared" si="0"/>
        <v>49.75</v>
      </c>
      <c r="E13" s="161" t="s">
        <v>35</v>
      </c>
      <c r="F13" s="233" t="s">
        <v>21</v>
      </c>
      <c r="G13" s="168">
        <v>0.1</v>
      </c>
      <c r="H13" s="173">
        <f>'сплит  МО 1кв2025г'!I6</f>
        <v>497.46</v>
      </c>
      <c r="I13" s="186" t="s">
        <v>36</v>
      </c>
    </row>
    <row r="14" spans="1:9" ht="31.5" x14ac:dyDescent="0.25">
      <c r="A14" s="185" t="s">
        <v>37</v>
      </c>
      <c r="B14" s="328" t="s">
        <v>38</v>
      </c>
      <c r="C14" s="61"/>
      <c r="D14" s="63">
        <f t="shared" si="0"/>
        <v>49.75</v>
      </c>
      <c r="E14" s="286" t="s">
        <v>39</v>
      </c>
      <c r="F14" s="231" t="s">
        <v>21</v>
      </c>
      <c r="G14" s="168">
        <v>0.1</v>
      </c>
      <c r="H14" s="173">
        <f>'сплит  МО 1кв2025г'!I6</f>
        <v>497.46</v>
      </c>
      <c r="I14" s="186" t="s">
        <v>36</v>
      </c>
    </row>
    <row r="15" spans="1:9" x14ac:dyDescent="0.25">
      <c r="A15" s="183" t="s">
        <v>40</v>
      </c>
      <c r="B15" s="43" t="s">
        <v>41</v>
      </c>
      <c r="C15" s="67">
        <f>'сплит  МО 1кв2025г'!H17</f>
        <v>0.66859999999999997</v>
      </c>
      <c r="D15" s="30">
        <f>D10*C15</f>
        <v>129.33000000000001</v>
      </c>
      <c r="E15" s="171"/>
      <c r="F15" s="172"/>
      <c r="G15" s="168"/>
      <c r="H15" s="173"/>
      <c r="I15" s="186"/>
    </row>
    <row r="16" spans="1:9" ht="31.5" x14ac:dyDescent="0.25">
      <c r="A16" s="287" t="s">
        <v>42</v>
      </c>
      <c r="B16" s="125" t="s">
        <v>43</v>
      </c>
      <c r="C16" s="61"/>
      <c r="D16" s="30">
        <f>D17+D18</f>
        <v>104.18</v>
      </c>
      <c r="E16" s="171"/>
      <c r="F16" s="172"/>
      <c r="G16" s="168"/>
      <c r="H16" s="173"/>
      <c r="I16" s="186"/>
    </row>
    <row r="17" spans="1:9" ht="31.5" x14ac:dyDescent="0.25">
      <c r="A17" s="185" t="s">
        <v>44</v>
      </c>
      <c r="B17" s="117" t="s">
        <v>45</v>
      </c>
      <c r="C17" s="61"/>
      <c r="D17" s="51">
        <f t="shared" ref="D17:D18" si="1">G17*H17</f>
        <v>48.54</v>
      </c>
      <c r="E17" s="206" t="s">
        <v>45</v>
      </c>
      <c r="F17" s="172" t="s">
        <v>46</v>
      </c>
      <c r="G17" s="168">
        <v>0.1</v>
      </c>
      <c r="H17" s="164">
        <f>'сплит  МО 1кв2025г'!F9*'сплит  МО 1кв2025г'!J9</f>
        <v>485.42</v>
      </c>
      <c r="I17" s="186" t="s">
        <v>47</v>
      </c>
    </row>
    <row r="18" spans="1:9" ht="31.5" x14ac:dyDescent="0.25">
      <c r="A18" s="185" t="s">
        <v>48</v>
      </c>
      <c r="B18" s="34" t="s">
        <v>49</v>
      </c>
      <c r="C18" s="329"/>
      <c r="D18" s="33">
        <f t="shared" si="1"/>
        <v>55.64</v>
      </c>
      <c r="E18" s="288" t="s">
        <v>49</v>
      </c>
      <c r="F18" s="175" t="s">
        <v>46</v>
      </c>
      <c r="G18" s="255">
        <v>0.1</v>
      </c>
      <c r="H18" s="168">
        <f>'сплит  МО 1кв2025г'!I8</f>
        <v>556.4</v>
      </c>
      <c r="I18" s="186" t="s">
        <v>50</v>
      </c>
    </row>
    <row r="19" spans="1:9" x14ac:dyDescent="0.25">
      <c r="A19" s="191">
        <v>4</v>
      </c>
      <c r="B19" s="17" t="s">
        <v>51</v>
      </c>
      <c r="C19" s="273">
        <f>'сплит  МО 1кв2025г'!H18</f>
        <v>0.15</v>
      </c>
      <c r="D19" s="19">
        <f>D10*C19</f>
        <v>29.01</v>
      </c>
      <c r="E19" s="179"/>
      <c r="F19" s="179"/>
      <c r="G19" s="179"/>
      <c r="H19" s="179"/>
      <c r="I19" s="289"/>
    </row>
    <row r="20" spans="1:9" ht="16.5" thickBot="1" x14ac:dyDescent="0.3">
      <c r="A20" s="193"/>
      <c r="B20" s="194" t="s">
        <v>52</v>
      </c>
      <c r="C20" s="195"/>
      <c r="D20" s="196">
        <f>D10+D15+D16+D19</f>
        <v>455.95</v>
      </c>
      <c r="E20" s="197"/>
      <c r="F20" s="197"/>
      <c r="G20" s="197"/>
      <c r="H20" s="197"/>
      <c r="I20" s="291"/>
    </row>
    <row r="21" spans="1:9" x14ac:dyDescent="0.25">
      <c r="A21" s="10"/>
      <c r="B21" s="143"/>
      <c r="C21" s="144"/>
      <c r="D21" s="144"/>
      <c r="E21" s="138"/>
      <c r="F21" s="4"/>
      <c r="G21" s="4"/>
      <c r="H21" s="4"/>
      <c r="I21" s="4"/>
    </row>
    <row r="22" spans="1:9" s="144" customFormat="1" x14ac:dyDescent="0.25">
      <c r="A22" s="138"/>
      <c r="B22" s="143"/>
      <c r="E22" s="138"/>
      <c r="F22" s="139"/>
      <c r="G22" s="139"/>
      <c r="H22" s="139"/>
      <c r="I22" s="139"/>
    </row>
    <row r="23" spans="1:9" x14ac:dyDescent="0.25">
      <c r="A23" s="10"/>
      <c r="B23" s="14" t="s">
        <v>53</v>
      </c>
      <c r="C23" s="36"/>
      <c r="D23" s="36" t="s">
        <v>54</v>
      </c>
      <c r="E23" s="13"/>
      <c r="F23" s="4"/>
      <c r="G23" s="4"/>
      <c r="H23" s="4"/>
      <c r="I23" s="4"/>
    </row>
    <row r="24" spans="1:9" x14ac:dyDescent="0.25">
      <c r="A24" s="10"/>
      <c r="B24" s="37"/>
      <c r="E24" s="10"/>
      <c r="F24" s="4"/>
      <c r="G24" s="4"/>
      <c r="H24" s="4"/>
      <c r="I24" s="4"/>
    </row>
    <row r="25" spans="1:9" x14ac:dyDescent="0.25">
      <c r="A25" s="10"/>
      <c r="B25" s="14" t="s">
        <v>55</v>
      </c>
      <c r="C25" s="36"/>
      <c r="D25" s="36" t="s">
        <v>56</v>
      </c>
      <c r="E25" s="13"/>
      <c r="F25" s="4"/>
      <c r="G25" s="4"/>
      <c r="H25" s="4"/>
      <c r="I25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80" workbookViewId="0">
      <selection activeCell="F12" sqref="F12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8.5703125" style="9" customWidth="1"/>
    <col min="6" max="6" width="15.28515625" style="9" customWidth="1"/>
    <col min="7" max="7" width="18.285156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197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24.75" customHeight="1" x14ac:dyDescent="0.25">
      <c r="A4" s="423" t="s">
        <v>198</v>
      </c>
      <c r="B4" s="434"/>
      <c r="C4" s="434"/>
      <c r="D4" s="434"/>
      <c r="E4" s="434"/>
      <c r="F4" s="434"/>
      <c r="G4" s="434"/>
      <c r="H4" s="434"/>
      <c r="I4" s="434"/>
    </row>
    <row r="5" spans="1:9" ht="52.5" customHeight="1" x14ac:dyDescent="0.25">
      <c r="A5" s="420" t="s">
        <v>199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192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200" t="s">
        <v>200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287" t="s">
        <v>19</v>
      </c>
      <c r="B10" s="17" t="s">
        <v>20</v>
      </c>
      <c r="C10" s="119"/>
      <c r="D10" s="66">
        <f>D11+D12+D13+D14</f>
        <v>1895.47</v>
      </c>
      <c r="E10" s="318" t="s">
        <v>253</v>
      </c>
      <c r="F10" s="205" t="s">
        <v>21</v>
      </c>
      <c r="G10" s="204">
        <f>G11+G12+G13+G14</f>
        <v>3.92</v>
      </c>
      <c r="H10" s="210"/>
      <c r="I10" s="340"/>
    </row>
    <row r="11" spans="1:9" x14ac:dyDescent="0.25">
      <c r="A11" s="296" t="s">
        <v>22</v>
      </c>
      <c r="B11" s="20" t="s">
        <v>23</v>
      </c>
      <c r="C11" s="372"/>
      <c r="D11" s="51">
        <f t="shared" ref="D11:D14" si="0">G11*H11</f>
        <v>432.94</v>
      </c>
      <c r="E11" s="228" t="s">
        <v>24</v>
      </c>
      <c r="F11" s="212" t="s">
        <v>21</v>
      </c>
      <c r="G11" s="229">
        <v>0.98</v>
      </c>
      <c r="H11" s="164">
        <f>'сплит  МО 1кв2025г'!I3</f>
        <v>441.78</v>
      </c>
      <c r="I11" s="186" t="s">
        <v>25</v>
      </c>
    </row>
    <row r="12" spans="1:9" x14ac:dyDescent="0.25">
      <c r="A12" s="296" t="s">
        <v>26</v>
      </c>
      <c r="B12" s="20" t="s">
        <v>27</v>
      </c>
      <c r="C12" s="345"/>
      <c r="D12" s="51">
        <f t="shared" si="0"/>
        <v>487.51</v>
      </c>
      <c r="E12" s="286" t="s">
        <v>28</v>
      </c>
      <c r="F12" s="165" t="s">
        <v>21</v>
      </c>
      <c r="G12" s="216">
        <v>0.98</v>
      </c>
      <c r="H12" s="164">
        <f>'сплит  МО 1кв2025г'!I4</f>
        <v>497.46</v>
      </c>
      <c r="I12" s="186" t="s">
        <v>29</v>
      </c>
    </row>
    <row r="13" spans="1:9" ht="31.5" x14ac:dyDescent="0.25">
      <c r="A13" s="296" t="s">
        <v>33</v>
      </c>
      <c r="B13" s="20" t="s">
        <v>34</v>
      </c>
      <c r="C13" s="350"/>
      <c r="D13" s="51">
        <f t="shared" si="0"/>
        <v>487.51</v>
      </c>
      <c r="E13" s="230" t="s">
        <v>35</v>
      </c>
      <c r="F13" s="231" t="s">
        <v>21</v>
      </c>
      <c r="G13" s="168">
        <v>0.98</v>
      </c>
      <c r="H13" s="173">
        <f>'сплит  МО 1кв2025г'!I6</f>
        <v>497.46</v>
      </c>
      <c r="I13" s="186" t="s">
        <v>36</v>
      </c>
    </row>
    <row r="14" spans="1:9" ht="31.5" x14ac:dyDescent="0.25">
      <c r="A14" s="296" t="s">
        <v>37</v>
      </c>
      <c r="B14" s="20" t="s">
        <v>38</v>
      </c>
      <c r="C14" s="350"/>
      <c r="D14" s="51">
        <f t="shared" si="0"/>
        <v>487.51</v>
      </c>
      <c r="E14" s="171" t="s">
        <v>39</v>
      </c>
      <c r="F14" s="172" t="s">
        <v>21</v>
      </c>
      <c r="G14" s="168">
        <v>0.98</v>
      </c>
      <c r="H14" s="173">
        <f>'сплит  МО 1кв2025г'!I6</f>
        <v>497.46</v>
      </c>
      <c r="I14" s="186" t="s">
        <v>36</v>
      </c>
    </row>
    <row r="15" spans="1:9" x14ac:dyDescent="0.25">
      <c r="A15" s="296" t="s">
        <v>40</v>
      </c>
      <c r="B15" s="17" t="s">
        <v>41</v>
      </c>
      <c r="C15" s="360">
        <f>'сплит  МО 1кв2025г'!H17</f>
        <v>0.66859999999999997</v>
      </c>
      <c r="D15" s="30">
        <f>D10*C15</f>
        <v>1267.31</v>
      </c>
      <c r="E15" s="171"/>
      <c r="F15" s="172"/>
      <c r="G15" s="168"/>
      <c r="H15" s="173"/>
      <c r="I15" s="186"/>
    </row>
    <row r="16" spans="1:9" ht="31.5" x14ac:dyDescent="0.25">
      <c r="A16" s="296" t="s">
        <v>42</v>
      </c>
      <c r="B16" s="28" t="s">
        <v>43</v>
      </c>
      <c r="C16" s="350"/>
      <c r="D16" s="30">
        <f>D17+D18</f>
        <v>1020.98</v>
      </c>
      <c r="E16" s="171"/>
      <c r="F16" s="172"/>
      <c r="G16" s="168"/>
      <c r="H16" s="173"/>
      <c r="I16" s="186"/>
    </row>
    <row r="17" spans="1:9" x14ac:dyDescent="0.25">
      <c r="A17" s="296" t="s">
        <v>44</v>
      </c>
      <c r="B17" s="34" t="s">
        <v>45</v>
      </c>
      <c r="C17" s="350"/>
      <c r="D17" s="51">
        <f t="shared" ref="D17:D18" si="1">G17*H17</f>
        <v>475.71</v>
      </c>
      <c r="E17" s="206" t="s">
        <v>45</v>
      </c>
      <c r="F17" s="172" t="s">
        <v>46</v>
      </c>
      <c r="G17" s="168">
        <v>0.98</v>
      </c>
      <c r="H17" s="164">
        <f>'сплит  МО 1кв2025г'!F9*'сплит  МО 1кв2025г'!J9</f>
        <v>485.42</v>
      </c>
      <c r="I17" s="186" t="s">
        <v>47</v>
      </c>
    </row>
    <row r="18" spans="1:9" ht="31.5" x14ac:dyDescent="0.25">
      <c r="A18" s="296" t="s">
        <v>48</v>
      </c>
      <c r="B18" s="76" t="s">
        <v>49</v>
      </c>
      <c r="C18" s="61"/>
      <c r="D18" s="51">
        <f t="shared" si="1"/>
        <v>545.27</v>
      </c>
      <c r="E18" s="206" t="s">
        <v>49</v>
      </c>
      <c r="F18" s="172" t="s">
        <v>46</v>
      </c>
      <c r="G18" s="168">
        <v>0.98</v>
      </c>
      <c r="H18" s="168">
        <f>'сплит  МО 1кв2025г'!I8</f>
        <v>556.4</v>
      </c>
      <c r="I18" s="186" t="s">
        <v>50</v>
      </c>
    </row>
    <row r="19" spans="1:9" x14ac:dyDescent="0.25">
      <c r="A19" s="191">
        <v>4</v>
      </c>
      <c r="B19" s="17" t="s">
        <v>51</v>
      </c>
      <c r="C19" s="273">
        <f>'сплит  МО 1кв2025г'!H18</f>
        <v>0.15</v>
      </c>
      <c r="D19" s="19">
        <f>D10*C19</f>
        <v>284.32</v>
      </c>
      <c r="E19" s="179"/>
      <c r="F19" s="179"/>
      <c r="G19" s="179"/>
      <c r="H19" s="179"/>
      <c r="I19" s="289"/>
    </row>
    <row r="20" spans="1:9" ht="16.5" thickBot="1" x14ac:dyDescent="0.3">
      <c r="A20" s="193"/>
      <c r="B20" s="194" t="s">
        <v>52</v>
      </c>
      <c r="C20" s="195"/>
      <c r="D20" s="196">
        <f>D10+D15+D16+D19</f>
        <v>4468.08</v>
      </c>
      <c r="E20" s="197"/>
      <c r="F20" s="197"/>
      <c r="G20" s="197"/>
      <c r="H20" s="197"/>
      <c r="I20" s="291"/>
    </row>
    <row r="21" spans="1:9" x14ac:dyDescent="0.25">
      <c r="A21" s="10"/>
      <c r="B21" s="143"/>
      <c r="C21" s="144"/>
      <c r="D21" s="144"/>
      <c r="E21" s="138"/>
      <c r="F21" s="4"/>
      <c r="G21" s="4"/>
      <c r="H21" s="4"/>
      <c r="I21" s="4"/>
    </row>
    <row r="22" spans="1:9" s="144" customFormat="1" x14ac:dyDescent="0.25">
      <c r="A22" s="138"/>
      <c r="B22" s="143"/>
      <c r="E22" s="138"/>
      <c r="F22" s="139"/>
      <c r="G22" s="139"/>
      <c r="H22" s="139"/>
      <c r="I22" s="139"/>
    </row>
    <row r="23" spans="1:9" x14ac:dyDescent="0.25">
      <c r="A23" s="10"/>
      <c r="B23" s="14" t="s">
        <v>53</v>
      </c>
      <c r="C23" s="36"/>
      <c r="D23" s="36" t="s">
        <v>54</v>
      </c>
      <c r="E23" s="13"/>
      <c r="F23" s="4"/>
      <c r="G23" s="4"/>
      <c r="H23" s="4"/>
      <c r="I23" s="4"/>
    </row>
    <row r="24" spans="1:9" x14ac:dyDescent="0.25">
      <c r="A24" s="10"/>
      <c r="B24" s="37"/>
      <c r="E24" s="10"/>
      <c r="F24" s="4"/>
      <c r="G24" s="4"/>
      <c r="H24" s="4"/>
      <c r="I24" s="4"/>
    </row>
    <row r="25" spans="1:9" x14ac:dyDescent="0.25">
      <c r="A25" s="10"/>
      <c r="B25" s="14" t="s">
        <v>55</v>
      </c>
      <c r="C25" s="36"/>
      <c r="D25" s="36" t="s">
        <v>56</v>
      </c>
      <c r="E25" s="13"/>
      <c r="F25" s="4"/>
      <c r="G25" s="4"/>
      <c r="H25" s="4"/>
      <c r="I25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="80" workbookViewId="0">
      <selection activeCell="G11" sqref="G11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1.85546875" style="9" customWidth="1"/>
    <col min="6" max="6" width="15.28515625" style="9" customWidth="1"/>
    <col min="7" max="7" width="19.1406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201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51" customHeight="1" x14ac:dyDescent="0.25">
      <c r="A4" s="423" t="s">
        <v>262</v>
      </c>
      <c r="B4" s="434"/>
      <c r="C4" s="434"/>
      <c r="D4" s="434"/>
      <c r="E4" s="434"/>
      <c r="F4" s="434"/>
      <c r="G4" s="434"/>
      <c r="H4" s="434"/>
      <c r="I4" s="434"/>
    </row>
    <row r="5" spans="1:9" ht="24" customHeight="1" x14ac:dyDescent="0.25">
      <c r="A5" s="420" t="s">
        <v>247</v>
      </c>
      <c r="B5" s="436"/>
      <c r="C5" s="436"/>
      <c r="D5" s="436"/>
      <c r="E5" s="436"/>
      <c r="F5" s="436"/>
      <c r="G5" s="436"/>
      <c r="H5" s="436"/>
      <c r="I5" s="436"/>
    </row>
    <row r="6" spans="1:9" ht="33" customHeight="1" x14ac:dyDescent="0.25">
      <c r="A6" s="10"/>
      <c r="B6" s="6"/>
      <c r="C6" s="6"/>
      <c r="D6" s="6"/>
      <c r="E6" s="6"/>
      <c r="F6" s="6"/>
      <c r="G6" s="6"/>
      <c r="H6" s="6"/>
      <c r="I6" s="6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192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14"/>
      <c r="D9" s="416"/>
      <c r="E9" s="154" t="s">
        <v>15</v>
      </c>
      <c r="F9" s="200" t="s">
        <v>16</v>
      </c>
      <c r="G9" s="200" t="s">
        <v>202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287" t="s">
        <v>19</v>
      </c>
      <c r="B10" s="17" t="s">
        <v>20</v>
      </c>
      <c r="C10" s="119"/>
      <c r="D10" s="66">
        <f>D11+D12+D13+D14</f>
        <v>193.43</v>
      </c>
      <c r="E10" s="318" t="s">
        <v>253</v>
      </c>
      <c r="F10" s="205" t="s">
        <v>21</v>
      </c>
      <c r="G10" s="204">
        <f>G11+G12+G13+G14</f>
        <v>0.4</v>
      </c>
      <c r="H10" s="210"/>
      <c r="I10" s="340"/>
    </row>
    <row r="11" spans="1:9" ht="31.5" x14ac:dyDescent="0.25">
      <c r="A11" s="296" t="s">
        <v>22</v>
      </c>
      <c r="B11" s="20" t="s">
        <v>23</v>
      </c>
      <c r="C11" s="372"/>
      <c r="D11" s="51">
        <f t="shared" ref="D11:D14" si="0">G11*H11</f>
        <v>44.18</v>
      </c>
      <c r="E11" s="228" t="s">
        <v>24</v>
      </c>
      <c r="F11" s="212" t="s">
        <v>21</v>
      </c>
      <c r="G11" s="229">
        <v>0.1</v>
      </c>
      <c r="H11" s="164">
        <f>'сплит  МО 1кв2025г'!I3</f>
        <v>441.78</v>
      </c>
      <c r="I11" s="186" t="s">
        <v>25</v>
      </c>
    </row>
    <row r="12" spans="1:9" ht="31.5" x14ac:dyDescent="0.25">
      <c r="A12" s="296" t="s">
        <v>26</v>
      </c>
      <c r="B12" s="20" t="s">
        <v>27</v>
      </c>
      <c r="C12" s="345"/>
      <c r="D12" s="51">
        <f t="shared" si="0"/>
        <v>49.75</v>
      </c>
      <c r="E12" s="286" t="s">
        <v>28</v>
      </c>
      <c r="F12" s="165" t="s">
        <v>21</v>
      </c>
      <c r="G12" s="216">
        <v>0.1</v>
      </c>
      <c r="H12" s="164">
        <f>'сплит  МО 1кв2025г'!I4</f>
        <v>497.46</v>
      </c>
      <c r="I12" s="186" t="s">
        <v>29</v>
      </c>
    </row>
    <row r="13" spans="1:9" ht="31.5" x14ac:dyDescent="0.25">
      <c r="A13" s="296" t="s">
        <v>33</v>
      </c>
      <c r="B13" s="20" t="s">
        <v>34</v>
      </c>
      <c r="C13" s="350"/>
      <c r="D13" s="51">
        <f t="shared" si="0"/>
        <v>49.75</v>
      </c>
      <c r="E13" s="230" t="s">
        <v>35</v>
      </c>
      <c r="F13" s="231" t="s">
        <v>21</v>
      </c>
      <c r="G13" s="168">
        <v>0.1</v>
      </c>
      <c r="H13" s="173">
        <f>'сплит  МО 1кв2025г'!I6</f>
        <v>497.46</v>
      </c>
      <c r="I13" s="186" t="s">
        <v>36</v>
      </c>
    </row>
    <row r="14" spans="1:9" ht="31.5" x14ac:dyDescent="0.25">
      <c r="A14" s="296" t="s">
        <v>37</v>
      </c>
      <c r="B14" s="20" t="s">
        <v>38</v>
      </c>
      <c r="C14" s="350"/>
      <c r="D14" s="51">
        <f t="shared" si="0"/>
        <v>49.75</v>
      </c>
      <c r="E14" s="171" t="s">
        <v>39</v>
      </c>
      <c r="F14" s="172" t="s">
        <v>21</v>
      </c>
      <c r="G14" s="168">
        <v>0.1</v>
      </c>
      <c r="H14" s="173">
        <f>'сплит  МО 1кв2025г'!I6</f>
        <v>497.46</v>
      </c>
      <c r="I14" s="186" t="s">
        <v>36</v>
      </c>
    </row>
    <row r="15" spans="1:9" x14ac:dyDescent="0.25">
      <c r="A15" s="287" t="s">
        <v>40</v>
      </c>
      <c r="B15" s="17" t="s">
        <v>41</v>
      </c>
      <c r="C15" s="360">
        <f>'сплит  МО 1кв2025г'!H17</f>
        <v>0.66859999999999997</v>
      </c>
      <c r="D15" s="30">
        <f>D10*C15</f>
        <v>129.33000000000001</v>
      </c>
      <c r="E15" s="171"/>
      <c r="F15" s="172"/>
      <c r="G15" s="168"/>
      <c r="H15" s="173"/>
      <c r="I15" s="186"/>
    </row>
    <row r="16" spans="1:9" ht="31.5" x14ac:dyDescent="0.25">
      <c r="A16" s="287" t="s">
        <v>42</v>
      </c>
      <c r="B16" s="28" t="s">
        <v>43</v>
      </c>
      <c r="C16" s="350"/>
      <c r="D16" s="30">
        <f>D17+D18</f>
        <v>104.18</v>
      </c>
      <c r="E16" s="171"/>
      <c r="F16" s="172"/>
      <c r="G16" s="168"/>
      <c r="H16" s="173"/>
      <c r="I16" s="186"/>
    </row>
    <row r="17" spans="1:9" ht="31.5" x14ac:dyDescent="0.25">
      <c r="A17" s="296" t="s">
        <v>44</v>
      </c>
      <c r="B17" s="76" t="s">
        <v>45</v>
      </c>
      <c r="C17" s="61"/>
      <c r="D17" s="51">
        <f t="shared" ref="D17:D18" si="1">G17*H17</f>
        <v>48.54</v>
      </c>
      <c r="E17" s="206" t="s">
        <v>45</v>
      </c>
      <c r="F17" s="172" t="s">
        <v>46</v>
      </c>
      <c r="G17" s="168">
        <v>0.1</v>
      </c>
      <c r="H17" s="164">
        <f>'сплит  МО 1кв2025г'!F9*'сплит  МО 1кв2025г'!J9</f>
        <v>485.42</v>
      </c>
      <c r="I17" s="186" t="s">
        <v>47</v>
      </c>
    </row>
    <row r="18" spans="1:9" ht="31.5" x14ac:dyDescent="0.25">
      <c r="A18" s="296" t="s">
        <v>48</v>
      </c>
      <c r="B18" s="60" t="s">
        <v>49</v>
      </c>
      <c r="C18" s="61"/>
      <c r="D18" s="51">
        <f t="shared" si="1"/>
        <v>55.64</v>
      </c>
      <c r="E18" s="206" t="s">
        <v>49</v>
      </c>
      <c r="F18" s="172" t="s">
        <v>46</v>
      </c>
      <c r="G18" s="168">
        <v>0.1</v>
      </c>
      <c r="H18" s="168">
        <f>'сплит  МО 1кв2025г'!I8</f>
        <v>556.4</v>
      </c>
      <c r="I18" s="186" t="s">
        <v>50</v>
      </c>
    </row>
    <row r="19" spans="1:9" x14ac:dyDescent="0.25">
      <c r="A19" s="191">
        <v>4</v>
      </c>
      <c r="B19" s="62" t="s">
        <v>51</v>
      </c>
      <c r="C19" s="294">
        <f>'сплит  МО 1кв2025г'!H18</f>
        <v>0.15</v>
      </c>
      <c r="D19" s="53">
        <f>D10*C19</f>
        <v>29.01</v>
      </c>
      <c r="E19" s="209"/>
      <c r="F19" s="209"/>
      <c r="G19" s="209"/>
      <c r="H19" s="179"/>
      <c r="I19" s="289"/>
    </row>
    <row r="20" spans="1:9" ht="16.5" thickBot="1" x14ac:dyDescent="0.3">
      <c r="A20" s="193"/>
      <c r="B20" s="194" t="s">
        <v>52</v>
      </c>
      <c r="C20" s="195"/>
      <c r="D20" s="196">
        <f>D10+D15+D16+D19</f>
        <v>455.95</v>
      </c>
      <c r="E20" s="197"/>
      <c r="F20" s="197"/>
      <c r="G20" s="197"/>
      <c r="H20" s="197"/>
      <c r="I20" s="291"/>
    </row>
    <row r="21" spans="1:9" x14ac:dyDescent="0.25">
      <c r="A21" s="10"/>
      <c r="B21" s="143"/>
      <c r="C21" s="144"/>
      <c r="D21" s="144"/>
      <c r="E21" s="138"/>
      <c r="F21" s="4"/>
      <c r="G21" s="4"/>
      <c r="H21" s="4"/>
      <c r="I21" s="4"/>
    </row>
    <row r="22" spans="1:9" s="144" customFormat="1" x14ac:dyDescent="0.25">
      <c r="A22" s="138"/>
      <c r="B22" s="143"/>
      <c r="E22" s="138"/>
      <c r="F22" s="139"/>
      <c r="G22" s="139"/>
      <c r="H22" s="139"/>
      <c r="I22" s="139"/>
    </row>
    <row r="23" spans="1:9" x14ac:dyDescent="0.25">
      <c r="A23" s="10"/>
      <c r="B23" s="14" t="s">
        <v>53</v>
      </c>
      <c r="C23" s="36"/>
      <c r="D23" s="36" t="s">
        <v>54</v>
      </c>
      <c r="E23" s="13"/>
      <c r="F23" s="4"/>
      <c r="G23" s="4"/>
      <c r="H23" s="4"/>
      <c r="I23" s="4"/>
    </row>
    <row r="24" spans="1:9" x14ac:dyDescent="0.25">
      <c r="A24" s="10"/>
      <c r="B24" s="37"/>
      <c r="E24" s="10"/>
      <c r="F24" s="4"/>
      <c r="G24" s="4"/>
      <c r="H24" s="4"/>
      <c r="I24" s="4"/>
    </row>
    <row r="25" spans="1:9" x14ac:dyDescent="0.25">
      <c r="A25" s="10"/>
      <c r="B25" s="14" t="s">
        <v>55</v>
      </c>
      <c r="C25" s="36"/>
      <c r="D25" s="36" t="s">
        <v>56</v>
      </c>
      <c r="E25" s="13"/>
      <c r="F25" s="4"/>
      <c r="G25" s="4"/>
      <c r="H25" s="4"/>
      <c r="I25" s="4"/>
    </row>
  </sheetData>
  <mergeCells count="11">
    <mergeCell ref="G1:I1"/>
    <mergeCell ref="A2:I2"/>
    <mergeCell ref="A4:I4"/>
    <mergeCell ref="G7:H7"/>
    <mergeCell ref="A8:A9"/>
    <mergeCell ref="B8:B9"/>
    <mergeCell ref="C8:C9"/>
    <mergeCell ref="D8:D9"/>
    <mergeCell ref="E8:I8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80" workbookViewId="0">
      <selection activeCell="E13" sqref="E13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7.28515625" style="9" customWidth="1"/>
    <col min="6" max="6" width="15.28515625" style="9" customWidth="1"/>
    <col min="7" max="7" width="21.425781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203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25.5" customHeight="1" x14ac:dyDescent="0.25">
      <c r="A4" s="423" t="s">
        <v>248</v>
      </c>
      <c r="B4" s="434"/>
      <c r="C4" s="434"/>
      <c r="D4" s="434"/>
      <c r="E4" s="434"/>
      <c r="F4" s="434"/>
      <c r="G4" s="434"/>
      <c r="H4" s="434"/>
      <c r="I4" s="434"/>
    </row>
    <row r="5" spans="1:9" ht="29.25" customHeight="1" x14ac:dyDescent="0.25">
      <c r="A5" s="420" t="s">
        <v>249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204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10"/>
      <c r="B9" s="412"/>
      <c r="C9" s="440"/>
      <c r="D9" s="416"/>
      <c r="E9" s="154" t="s">
        <v>15</v>
      </c>
      <c r="F9" s="200" t="s">
        <v>16</v>
      </c>
      <c r="G9" s="200" t="s">
        <v>205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287" t="s">
        <v>19</v>
      </c>
      <c r="B10" s="17" t="s">
        <v>20</v>
      </c>
      <c r="C10" s="366"/>
      <c r="D10" s="66">
        <f>D11+D12+D13</f>
        <v>47.55</v>
      </c>
      <c r="E10" s="318" t="s">
        <v>253</v>
      </c>
      <c r="F10" s="205" t="s">
        <v>21</v>
      </c>
      <c r="G10" s="204">
        <f>G11+G12+G13</f>
        <v>0.09</v>
      </c>
      <c r="H10" s="219"/>
      <c r="I10" s="340"/>
    </row>
    <row r="11" spans="1:9" x14ac:dyDescent="0.25">
      <c r="A11" s="185" t="s">
        <v>22</v>
      </c>
      <c r="B11" s="373" t="s">
        <v>206</v>
      </c>
      <c r="C11" s="113"/>
      <c r="D11" s="114">
        <f t="shared" ref="D11:D13" si="0">G11*H11</f>
        <v>17.149999999999999</v>
      </c>
      <c r="E11" s="222" t="s">
        <v>207</v>
      </c>
      <c r="F11" s="205" t="s">
        <v>21</v>
      </c>
      <c r="G11" s="223">
        <f t="shared" ref="G11:G16" si="1">3/100</f>
        <v>0.03</v>
      </c>
      <c r="H11" s="182">
        <f>'сплит  МО 1кв2025г'!I5</f>
        <v>571.71</v>
      </c>
      <c r="I11" s="376" t="s">
        <v>208</v>
      </c>
    </row>
    <row r="12" spans="1:9" x14ac:dyDescent="0.25">
      <c r="A12" s="185" t="s">
        <v>22</v>
      </c>
      <c r="B12" s="20" t="s">
        <v>23</v>
      </c>
      <c r="C12" s="21"/>
      <c r="D12" s="114">
        <f t="shared" si="0"/>
        <v>13.25</v>
      </c>
      <c r="E12" s="224" t="s">
        <v>24</v>
      </c>
      <c r="F12" s="205" t="s">
        <v>21</v>
      </c>
      <c r="G12" s="223">
        <f t="shared" si="1"/>
        <v>0.03</v>
      </c>
      <c r="H12" s="221">
        <f>'сплит  МО 1кв2025г'!I3</f>
        <v>441.78</v>
      </c>
      <c r="I12" s="377" t="s">
        <v>25</v>
      </c>
    </row>
    <row r="13" spans="1:9" ht="78.75" x14ac:dyDescent="0.25">
      <c r="A13" s="185" t="s">
        <v>26</v>
      </c>
      <c r="B13" s="374" t="s">
        <v>264</v>
      </c>
      <c r="C13" s="113"/>
      <c r="D13" s="114">
        <f t="shared" si="0"/>
        <v>17.149999999999999</v>
      </c>
      <c r="E13" s="286" t="s">
        <v>263</v>
      </c>
      <c r="F13" s="225" t="s">
        <v>21</v>
      </c>
      <c r="G13" s="226">
        <f t="shared" si="1"/>
        <v>0.03</v>
      </c>
      <c r="H13" s="375">
        <f>'сплит  МО 1кв2025г'!I7</f>
        <v>571.71</v>
      </c>
      <c r="I13" s="277" t="str">
        <f>'сплит  МО 1кв2025г'!B7</f>
        <v>4-100-050</v>
      </c>
    </row>
    <row r="14" spans="1:9" x14ac:dyDescent="0.25">
      <c r="A14" s="287" t="s">
        <v>40</v>
      </c>
      <c r="B14" s="17" t="s">
        <v>41</v>
      </c>
      <c r="C14" s="18">
        <f>'сплит  МО 1кв2025г'!H17</f>
        <v>0.66859999999999997</v>
      </c>
      <c r="D14" s="27">
        <f>D10*C14</f>
        <v>31.79</v>
      </c>
      <c r="E14" s="171"/>
      <c r="F14" s="172"/>
      <c r="G14" s="173"/>
      <c r="H14" s="173"/>
      <c r="I14" s="370"/>
    </row>
    <row r="15" spans="1:9" ht="31.5" x14ac:dyDescent="0.25">
      <c r="A15" s="287" t="s">
        <v>42</v>
      </c>
      <c r="B15" s="28" t="s">
        <v>43</v>
      </c>
      <c r="C15" s="44"/>
      <c r="D15" s="30">
        <f>D16</f>
        <v>39.86</v>
      </c>
      <c r="E15" s="171"/>
      <c r="F15" s="172"/>
      <c r="G15" s="173"/>
      <c r="H15" s="173"/>
      <c r="I15" s="370"/>
    </row>
    <row r="16" spans="1:9" ht="78" customHeight="1" x14ac:dyDescent="0.25">
      <c r="A16" s="185" t="s">
        <v>44</v>
      </c>
      <c r="B16" s="124" t="s">
        <v>209</v>
      </c>
      <c r="C16" s="23"/>
      <c r="D16" s="114">
        <f>G16*H16</f>
        <v>39.86</v>
      </c>
      <c r="E16" s="227" t="s">
        <v>209</v>
      </c>
      <c r="F16" s="187" t="s">
        <v>46</v>
      </c>
      <c r="G16" s="173">
        <f t="shared" si="1"/>
        <v>0.03</v>
      </c>
      <c r="H16" s="378">
        <f>'сплит  МО 1кв2025г'!I12</f>
        <v>1328.8</v>
      </c>
      <c r="I16" s="379" t="s">
        <v>210</v>
      </c>
    </row>
    <row r="17" spans="1:9" x14ac:dyDescent="0.25">
      <c r="A17" s="191">
        <v>4</v>
      </c>
      <c r="B17" s="17" t="s">
        <v>51</v>
      </c>
      <c r="C17" s="273">
        <f>'сплит  МО 1кв2025г'!H18</f>
        <v>0.15</v>
      </c>
      <c r="D17" s="19">
        <f>D10*C17</f>
        <v>7.13</v>
      </c>
      <c r="E17" s="179"/>
      <c r="F17" s="179"/>
      <c r="G17" s="179"/>
      <c r="H17" s="179"/>
      <c r="I17" s="192"/>
    </row>
    <row r="18" spans="1:9" ht="16.5" thickBot="1" x14ac:dyDescent="0.3">
      <c r="A18" s="193"/>
      <c r="B18" s="299" t="s">
        <v>52</v>
      </c>
      <c r="C18" s="195"/>
      <c r="D18" s="196">
        <f>D10+D14+D15+D17</f>
        <v>126.33</v>
      </c>
      <c r="E18" s="197"/>
      <c r="F18" s="197"/>
      <c r="G18" s="197"/>
      <c r="H18" s="197"/>
      <c r="I18" s="198"/>
    </row>
    <row r="19" spans="1:9" x14ac:dyDescent="0.25">
      <c r="A19" s="10"/>
      <c r="B19" s="37"/>
      <c r="E19" s="10"/>
      <c r="F19" s="4"/>
      <c r="G19" s="4"/>
      <c r="H19" s="4"/>
      <c r="I19" s="4"/>
    </row>
    <row r="20" spans="1:9" s="144" customFormat="1" x14ac:dyDescent="0.25">
      <c r="A20" s="138"/>
      <c r="B20" s="143"/>
      <c r="E20" s="138"/>
      <c r="F20" s="139"/>
      <c r="G20" s="139"/>
      <c r="H20" s="139"/>
      <c r="I20" s="139"/>
    </row>
    <row r="21" spans="1:9" x14ac:dyDescent="0.25">
      <c r="A21" s="10"/>
      <c r="B21" s="14" t="s">
        <v>53</v>
      </c>
      <c r="C21" s="36"/>
      <c r="D21" s="36" t="s">
        <v>54</v>
      </c>
      <c r="E21" s="13"/>
      <c r="F21" s="4"/>
      <c r="G21" s="4"/>
      <c r="H21" s="4"/>
      <c r="I21" s="4"/>
    </row>
    <row r="22" spans="1:9" x14ac:dyDescent="0.25">
      <c r="A22" s="10"/>
      <c r="B22" s="37"/>
      <c r="E22" s="10"/>
      <c r="F22" s="4"/>
      <c r="G22" s="4"/>
      <c r="H22" s="4"/>
      <c r="I22" s="4"/>
    </row>
    <row r="23" spans="1:9" x14ac:dyDescent="0.25">
      <c r="A23" s="10"/>
      <c r="B23" s="14" t="s">
        <v>55</v>
      </c>
      <c r="C23" s="36"/>
      <c r="D23" s="36" t="s">
        <v>56</v>
      </c>
      <c r="E23" s="13"/>
      <c r="F23" s="4"/>
      <c r="G23" s="4"/>
      <c r="H23" s="4"/>
      <c r="I23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="80" workbookViewId="0">
      <selection activeCell="E15" sqref="E15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5.5703125" style="9" customWidth="1"/>
    <col min="6" max="6" width="15.28515625" style="9" customWidth="1"/>
    <col min="7" max="7" width="21.8554687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11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11" ht="16.5" x14ac:dyDescent="0.3">
      <c r="A2" s="421" t="s">
        <v>211</v>
      </c>
      <c r="B2" s="433"/>
      <c r="C2" s="433"/>
      <c r="D2" s="433"/>
      <c r="E2" s="433"/>
      <c r="F2" s="433"/>
      <c r="G2" s="433"/>
      <c r="H2" s="433"/>
      <c r="I2" s="433"/>
    </row>
    <row r="3" spans="1:11" x14ac:dyDescent="0.25">
      <c r="A3" s="422"/>
      <c r="B3" s="422"/>
      <c r="C3" s="422"/>
      <c r="E3" s="10"/>
      <c r="F3" s="4"/>
      <c r="G3" s="4"/>
      <c r="H3" s="4"/>
      <c r="I3" s="4"/>
    </row>
    <row r="4" spans="1:11" ht="33" customHeight="1" x14ac:dyDescent="0.25">
      <c r="A4" s="423" t="s">
        <v>250</v>
      </c>
      <c r="B4" s="434"/>
      <c r="C4" s="434"/>
      <c r="D4" s="434"/>
      <c r="E4" s="434"/>
      <c r="F4" s="434"/>
      <c r="G4" s="434"/>
      <c r="H4" s="434"/>
      <c r="I4" s="434"/>
    </row>
    <row r="5" spans="1:11" ht="27.75" customHeight="1" x14ac:dyDescent="0.25">
      <c r="A5" s="420" t="s">
        <v>249</v>
      </c>
      <c r="B5" s="436"/>
      <c r="C5" s="436"/>
      <c r="D5" s="436"/>
      <c r="E5" s="436"/>
      <c r="F5" s="436"/>
      <c r="G5" s="436"/>
      <c r="H5" s="436"/>
      <c r="I5" s="436"/>
      <c r="J5" s="15"/>
      <c r="K5" s="15"/>
    </row>
    <row r="6" spans="1:11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11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204</v>
      </c>
    </row>
    <row r="8" spans="1:11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11" ht="78.75" x14ac:dyDescent="0.25">
      <c r="A9" s="410"/>
      <c r="B9" s="412"/>
      <c r="C9" s="440"/>
      <c r="D9" s="416"/>
      <c r="E9" s="160" t="s">
        <v>15</v>
      </c>
      <c r="F9" s="200" t="s">
        <v>16</v>
      </c>
      <c r="G9" s="200" t="s">
        <v>265</v>
      </c>
      <c r="H9" s="160" t="str">
        <f>'сплит  МО 1кв2025г'!H15</f>
        <v>Стоимость по ФГИС ЦС МО, 1-й квартал 2025г.,
руб.</v>
      </c>
      <c r="I9" s="201" t="s">
        <v>18</v>
      </c>
    </row>
    <row r="10" spans="1:11" ht="75" customHeight="1" x14ac:dyDescent="0.25">
      <c r="A10" s="389" t="s">
        <v>196</v>
      </c>
      <c r="B10" s="17" t="s">
        <v>20</v>
      </c>
      <c r="C10" s="386"/>
      <c r="D10" s="145">
        <f>D11+D12+D13</f>
        <v>42.81</v>
      </c>
      <c r="E10" s="157" t="s">
        <v>253</v>
      </c>
      <c r="F10" s="162" t="s">
        <v>21</v>
      </c>
      <c r="G10" s="383">
        <f>SUM(G11:G13)</f>
        <v>8.1000000000000003E-2</v>
      </c>
      <c r="H10" s="154"/>
      <c r="I10" s="390"/>
    </row>
    <row r="11" spans="1:11" x14ac:dyDescent="0.25">
      <c r="A11" s="296" t="s">
        <v>22</v>
      </c>
      <c r="B11" s="373" t="s">
        <v>206</v>
      </c>
      <c r="C11" s="387"/>
      <c r="D11" s="380">
        <f t="shared" ref="D11:D13" si="0">G11*H11</f>
        <v>15.44</v>
      </c>
      <c r="E11" s="161" t="s">
        <v>207</v>
      </c>
      <c r="F11" s="162" t="s">
        <v>21</v>
      </c>
      <c r="G11" s="266">
        <f>0.03*0.9</f>
        <v>2.7E-2</v>
      </c>
      <c r="H11" s="154">
        <f>'сплит  МО 1кв2025г'!I5</f>
        <v>571.71</v>
      </c>
      <c r="I11" s="376" t="s">
        <v>208</v>
      </c>
    </row>
    <row r="12" spans="1:11" x14ac:dyDescent="0.25">
      <c r="A12" s="296" t="s">
        <v>22</v>
      </c>
      <c r="B12" s="20" t="s">
        <v>23</v>
      </c>
      <c r="C12" s="388"/>
      <c r="D12" s="380">
        <f t="shared" si="0"/>
        <v>11.93</v>
      </c>
      <c r="E12" s="161" t="s">
        <v>24</v>
      </c>
      <c r="F12" s="162" t="s">
        <v>21</v>
      </c>
      <c r="G12" s="266">
        <f>0.03*0.9</f>
        <v>2.7E-2</v>
      </c>
      <c r="H12" s="154">
        <f>'сплит  МО 1кв2025г'!I3</f>
        <v>441.78</v>
      </c>
      <c r="I12" s="376" t="s">
        <v>25</v>
      </c>
    </row>
    <row r="13" spans="1:11" ht="78.75" x14ac:dyDescent="0.25">
      <c r="A13" s="296" t="s">
        <v>26</v>
      </c>
      <c r="B13" s="123" t="s">
        <v>264</v>
      </c>
      <c r="C13" s="345"/>
      <c r="D13" s="380">
        <f t="shared" si="0"/>
        <v>15.44</v>
      </c>
      <c r="E13" s="161" t="s">
        <v>263</v>
      </c>
      <c r="F13" s="165" t="s">
        <v>21</v>
      </c>
      <c r="G13" s="266">
        <f>0.03*0.9</f>
        <v>2.7E-2</v>
      </c>
      <c r="H13" s="154">
        <f>'сплит  МО 1кв2025г'!I7</f>
        <v>571.71</v>
      </c>
      <c r="I13" s="277" t="str">
        <f>'сплит  МО 1кв2025г'!B7</f>
        <v>4-100-050</v>
      </c>
    </row>
    <row r="14" spans="1:11" x14ac:dyDescent="0.25">
      <c r="A14" s="287" t="s">
        <v>40</v>
      </c>
      <c r="B14" s="17" t="s">
        <v>41</v>
      </c>
      <c r="C14" s="293">
        <f>'сплит  МО 1кв2025г'!H17</f>
        <v>0.66859999999999997</v>
      </c>
      <c r="D14" s="381">
        <f>D10*C14</f>
        <v>28.62</v>
      </c>
      <c r="E14" s="161"/>
      <c r="F14" s="165"/>
      <c r="G14" s="266"/>
      <c r="H14" s="266"/>
      <c r="I14" s="376"/>
    </row>
    <row r="15" spans="1:11" ht="31.5" x14ac:dyDescent="0.25">
      <c r="A15" s="287" t="s">
        <v>42</v>
      </c>
      <c r="B15" s="28" t="s">
        <v>43</v>
      </c>
      <c r="C15" s="345"/>
      <c r="D15" s="381">
        <f>D16</f>
        <v>35.880000000000003</v>
      </c>
      <c r="E15" s="161"/>
      <c r="F15" s="165"/>
      <c r="G15" s="266"/>
      <c r="H15" s="266"/>
      <c r="I15" s="376"/>
    </row>
    <row r="16" spans="1:11" ht="63" x14ac:dyDescent="0.25">
      <c r="A16" s="296" t="s">
        <v>44</v>
      </c>
      <c r="B16" s="123" t="s">
        <v>209</v>
      </c>
      <c r="C16" s="350"/>
      <c r="D16" s="380">
        <f>G16*H16</f>
        <v>35.880000000000003</v>
      </c>
      <c r="E16" s="384" t="s">
        <v>209</v>
      </c>
      <c r="F16" s="165" t="s">
        <v>46</v>
      </c>
      <c r="G16" s="266">
        <f t="shared" ref="G16" si="1">3*0.9/100</f>
        <v>2.7E-2</v>
      </c>
      <c r="H16" s="385">
        <f>'сплит  МО 1кв2025г'!I12</f>
        <v>1328.8</v>
      </c>
      <c r="I16" s="376" t="s">
        <v>210</v>
      </c>
    </row>
    <row r="17" spans="1:9" x14ac:dyDescent="0.25">
      <c r="A17" s="191">
        <v>4</v>
      </c>
      <c r="B17" s="17" t="s">
        <v>51</v>
      </c>
      <c r="C17" s="273">
        <f>'сплит  МО 1кв2025г'!H18</f>
        <v>0.15</v>
      </c>
      <c r="D17" s="382">
        <f>D10*C17</f>
        <v>6.42</v>
      </c>
      <c r="E17" s="179"/>
      <c r="F17" s="179"/>
      <c r="G17" s="179"/>
      <c r="H17" s="179"/>
      <c r="I17" s="391"/>
    </row>
    <row r="18" spans="1:9" ht="16.5" thickBot="1" x14ac:dyDescent="0.3">
      <c r="A18" s="193"/>
      <c r="B18" s="299" t="s">
        <v>52</v>
      </c>
      <c r="C18" s="195"/>
      <c r="D18" s="392">
        <f>D10+D14+D15+D17</f>
        <v>113.73</v>
      </c>
      <c r="E18" s="197"/>
      <c r="F18" s="197"/>
      <c r="G18" s="197"/>
      <c r="H18" s="197"/>
      <c r="I18" s="291"/>
    </row>
    <row r="19" spans="1:9" x14ac:dyDescent="0.25">
      <c r="A19" s="10"/>
      <c r="B19" s="143"/>
      <c r="C19" s="144"/>
      <c r="D19" s="144"/>
      <c r="E19" s="138"/>
      <c r="F19" s="4"/>
      <c r="G19" s="4"/>
      <c r="H19" s="4"/>
      <c r="I19" s="4"/>
    </row>
    <row r="20" spans="1:9" s="144" customFormat="1" x14ac:dyDescent="0.25">
      <c r="A20" s="138"/>
      <c r="B20" s="143"/>
      <c r="E20" s="138"/>
      <c r="F20" s="139"/>
      <c r="G20" s="139"/>
      <c r="H20" s="139"/>
      <c r="I20" s="139"/>
    </row>
    <row r="21" spans="1:9" x14ac:dyDescent="0.25">
      <c r="A21" s="10"/>
      <c r="B21" s="14" t="s">
        <v>53</v>
      </c>
      <c r="C21" s="36"/>
      <c r="D21" s="36" t="s">
        <v>54</v>
      </c>
      <c r="E21" s="13"/>
      <c r="F21" s="4"/>
      <c r="G21" s="4"/>
      <c r="H21" s="4"/>
      <c r="I21" s="4"/>
    </row>
    <row r="22" spans="1:9" x14ac:dyDescent="0.25">
      <c r="A22" s="10"/>
      <c r="B22" s="37"/>
      <c r="E22" s="10"/>
      <c r="F22" s="4"/>
      <c r="G22" s="4"/>
      <c r="H22" s="4"/>
      <c r="I22" s="4"/>
    </row>
    <row r="23" spans="1:9" x14ac:dyDescent="0.25">
      <c r="A23" s="10"/>
      <c r="B23" s="14" t="s">
        <v>55</v>
      </c>
      <c r="C23" s="36"/>
      <c r="D23" s="36" t="s">
        <v>56</v>
      </c>
      <c r="E23" s="13"/>
      <c r="F23" s="4"/>
      <c r="G23" s="4"/>
      <c r="H23" s="4"/>
      <c r="I23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="80" workbookViewId="0">
      <selection activeCell="G17" sqref="G17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5.85546875" style="9" customWidth="1"/>
    <col min="6" max="6" width="15.28515625" style="9" customWidth="1"/>
    <col min="7" max="7" width="18.57031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212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2.25" customHeight="1" x14ac:dyDescent="0.25">
      <c r="A4" s="423" t="s">
        <v>213</v>
      </c>
      <c r="B4" s="434"/>
      <c r="C4" s="434"/>
      <c r="D4" s="434"/>
      <c r="E4" s="434"/>
      <c r="F4" s="434"/>
      <c r="G4" s="434"/>
      <c r="H4" s="434"/>
      <c r="I4" s="434"/>
    </row>
    <row r="5" spans="1:9" ht="27.75" customHeight="1" x14ac:dyDescent="0.25">
      <c r="A5" s="420" t="s">
        <v>214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215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78.75" x14ac:dyDescent="0.25">
      <c r="A9" s="442"/>
      <c r="B9" s="439"/>
      <c r="C9" s="440"/>
      <c r="D9" s="441"/>
      <c r="E9" s="154" t="s">
        <v>15</v>
      </c>
      <c r="F9" s="200" t="s">
        <v>16</v>
      </c>
      <c r="G9" s="200" t="s">
        <v>216</v>
      </c>
      <c r="H9" s="154" t="str">
        <f>'сплит  МО 1кв2025г'!H15</f>
        <v>Стоимость по ФГИС ЦС МО, 1-й квартал 2025г.,
руб.</v>
      </c>
      <c r="I9" s="156" t="s">
        <v>18</v>
      </c>
    </row>
    <row r="10" spans="1:9" ht="47.25" x14ac:dyDescent="0.25">
      <c r="A10" s="300" t="s">
        <v>196</v>
      </c>
      <c r="B10" s="58" t="s">
        <v>20</v>
      </c>
      <c r="C10" s="59"/>
      <c r="D10" s="30">
        <f>D11+D12</f>
        <v>723.21</v>
      </c>
      <c r="E10" s="321" t="s">
        <v>253</v>
      </c>
      <c r="F10" s="205" t="s">
        <v>21</v>
      </c>
      <c r="G10" s="204">
        <f>G11+G12</f>
        <v>1.54</v>
      </c>
      <c r="H10" s="210"/>
      <c r="I10" s="340"/>
    </row>
    <row r="11" spans="1:9" x14ac:dyDescent="0.25">
      <c r="A11" s="190" t="s">
        <v>22</v>
      </c>
      <c r="B11" s="122" t="s">
        <v>23</v>
      </c>
      <c r="C11" s="23"/>
      <c r="D11" s="33">
        <f t="shared" ref="D11:D12" si="0">G11*H11</f>
        <v>340.17</v>
      </c>
      <c r="E11" s="211" t="s">
        <v>24</v>
      </c>
      <c r="F11" s="212" t="s">
        <v>21</v>
      </c>
      <c r="G11" s="213">
        <v>0.77</v>
      </c>
      <c r="H11" s="322">
        <f>'сплит  МО 1кв2025г'!I3</f>
        <v>441.78</v>
      </c>
      <c r="I11" s="283" t="s">
        <v>25</v>
      </c>
    </row>
    <row r="12" spans="1:9" x14ac:dyDescent="0.25">
      <c r="A12" s="185" t="s">
        <v>26</v>
      </c>
      <c r="B12" s="20" t="s">
        <v>127</v>
      </c>
      <c r="C12" s="112"/>
      <c r="D12" s="22">
        <f t="shared" si="0"/>
        <v>383.04</v>
      </c>
      <c r="E12" s="214" t="s">
        <v>28</v>
      </c>
      <c r="F12" s="215" t="s">
        <v>21</v>
      </c>
      <c r="G12" s="216">
        <v>0.77</v>
      </c>
      <c r="H12" s="164">
        <f>'сплит  МО 1кв2025г'!I4</f>
        <v>497.46</v>
      </c>
      <c r="I12" s="186" t="s">
        <v>29</v>
      </c>
    </row>
    <row r="13" spans="1:9" x14ac:dyDescent="0.25">
      <c r="A13" s="183" t="s">
        <v>40</v>
      </c>
      <c r="B13" s="17" t="s">
        <v>41</v>
      </c>
      <c r="C13" s="18">
        <f>'сплит  МО 1кв2025г'!H17</f>
        <v>0.66859999999999997</v>
      </c>
      <c r="D13" s="19">
        <f>D10*C13</f>
        <v>483.54</v>
      </c>
      <c r="E13" s="217"/>
      <c r="F13" s="172"/>
      <c r="G13" s="168"/>
      <c r="H13" s="173"/>
      <c r="I13" s="186"/>
    </row>
    <row r="14" spans="1:9" x14ac:dyDescent="0.25">
      <c r="A14" s="191">
        <v>3</v>
      </c>
      <c r="B14" s="17" t="s">
        <v>51</v>
      </c>
      <c r="C14" s="273">
        <f>'сплит  МО 1кв2025г'!H18</f>
        <v>0.15</v>
      </c>
      <c r="D14" s="19">
        <f>D10*C14</f>
        <v>108.48</v>
      </c>
      <c r="E14" s="179"/>
      <c r="F14" s="179"/>
      <c r="G14" s="209"/>
      <c r="H14" s="209"/>
      <c r="I14" s="393"/>
    </row>
    <row r="15" spans="1:9" ht="16.5" thickBot="1" x14ac:dyDescent="0.3">
      <c r="A15" s="193">
        <v>4</v>
      </c>
      <c r="B15" s="299" t="s">
        <v>52</v>
      </c>
      <c r="C15" s="195"/>
      <c r="D15" s="196">
        <f>D10+D13+D14</f>
        <v>1315.23</v>
      </c>
      <c r="E15" s="197"/>
      <c r="F15" s="197"/>
      <c r="G15" s="197"/>
      <c r="H15" s="197"/>
      <c r="I15" s="291"/>
    </row>
    <row r="17" spans="1:9" s="144" customFormat="1" x14ac:dyDescent="0.25"/>
    <row r="18" spans="1:9" x14ac:dyDescent="0.25">
      <c r="A18" s="10"/>
      <c r="B18" s="14" t="s">
        <v>53</v>
      </c>
      <c r="C18" s="36"/>
      <c r="D18" s="36" t="s">
        <v>54</v>
      </c>
      <c r="E18" s="13"/>
      <c r="F18" s="4"/>
      <c r="G18" s="4"/>
      <c r="H18" s="4"/>
      <c r="I18" s="4"/>
    </row>
    <row r="19" spans="1:9" x14ac:dyDescent="0.25">
      <c r="A19" s="10"/>
      <c r="B19" s="37"/>
      <c r="E19" s="10"/>
      <c r="F19" s="4"/>
      <c r="G19" s="4"/>
      <c r="H19" s="4"/>
      <c r="I19" s="4"/>
    </row>
    <row r="20" spans="1:9" x14ac:dyDescent="0.25">
      <c r="A20" s="10"/>
      <c r="B20" s="14" t="s">
        <v>55</v>
      </c>
      <c r="C20" s="36"/>
      <c r="D20" s="36" t="s">
        <v>56</v>
      </c>
      <c r="E20" s="13"/>
      <c r="F20" s="4"/>
      <c r="G20" s="4"/>
      <c r="H20" s="4"/>
      <c r="I20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="80" workbookViewId="0">
      <selection activeCell="E25" sqref="E25"/>
    </sheetView>
  </sheetViews>
  <sheetFormatPr defaultRowHeight="15.75" x14ac:dyDescent="0.25"/>
  <cols>
    <col min="1" max="1" width="8" style="9" customWidth="1"/>
    <col min="2" max="2" width="51.140625" style="9" customWidth="1"/>
    <col min="3" max="3" width="21" style="9" customWidth="1"/>
    <col min="4" max="4" width="16.85546875" style="9" customWidth="1"/>
    <col min="5" max="5" width="46.85546875" style="9" customWidth="1"/>
    <col min="6" max="6" width="15.28515625" style="9" customWidth="1"/>
    <col min="7" max="7" width="18.28515625" style="9" customWidth="1"/>
    <col min="8" max="8" width="16.5703125" style="9" customWidth="1"/>
    <col min="9" max="9" width="15.85546875" style="9" customWidth="1"/>
    <col min="10" max="10" width="17.85546875" style="9" customWidth="1"/>
    <col min="11" max="11" width="15.140625" style="9" bestFit="1" customWidth="1"/>
    <col min="12" max="16384" width="9.140625" style="9"/>
  </cols>
  <sheetData>
    <row r="1" spans="1:9" ht="49.5" customHeight="1" x14ac:dyDescent="0.25">
      <c r="A1" s="5"/>
      <c r="B1" s="6"/>
      <c r="C1" s="8"/>
      <c r="E1" s="10"/>
      <c r="F1" s="4"/>
      <c r="G1" s="420" t="s">
        <v>4</v>
      </c>
      <c r="H1" s="420"/>
      <c r="I1" s="420"/>
    </row>
    <row r="2" spans="1:9" ht="16.5" x14ac:dyDescent="0.3">
      <c r="A2" s="421" t="s">
        <v>217</v>
      </c>
      <c r="B2" s="433"/>
      <c r="C2" s="433"/>
      <c r="D2" s="433"/>
      <c r="E2" s="433"/>
      <c r="F2" s="433"/>
      <c r="G2" s="433"/>
      <c r="H2" s="433"/>
      <c r="I2" s="433"/>
    </row>
    <row r="3" spans="1:9" x14ac:dyDescent="0.25">
      <c r="A3" s="422"/>
      <c r="B3" s="422"/>
      <c r="C3" s="422"/>
      <c r="E3" s="10"/>
      <c r="F3" s="4"/>
      <c r="G3" s="4"/>
      <c r="H3" s="4"/>
      <c r="I3" s="4"/>
    </row>
    <row r="4" spans="1:9" ht="36.75" customHeight="1" x14ac:dyDescent="0.25">
      <c r="A4" s="423" t="s">
        <v>218</v>
      </c>
      <c r="B4" s="434"/>
      <c r="C4" s="434"/>
      <c r="D4" s="434"/>
      <c r="E4" s="434"/>
      <c r="F4" s="434"/>
      <c r="G4" s="434"/>
      <c r="H4" s="434"/>
      <c r="I4" s="434"/>
    </row>
    <row r="5" spans="1:9" ht="25.5" customHeight="1" x14ac:dyDescent="0.25">
      <c r="A5" s="449" t="s">
        <v>251</v>
      </c>
      <c r="B5" s="436"/>
      <c r="C5" s="436"/>
      <c r="D5" s="436"/>
      <c r="E5" s="436"/>
      <c r="F5" s="436"/>
      <c r="G5" s="436"/>
      <c r="H5" s="436"/>
      <c r="I5" s="436"/>
    </row>
    <row r="6" spans="1:9" x14ac:dyDescent="0.25">
      <c r="A6" s="10"/>
      <c r="B6" s="37"/>
      <c r="C6" s="38"/>
      <c r="D6" s="55"/>
      <c r="E6" s="10"/>
      <c r="F6" s="4"/>
      <c r="G6" s="424"/>
      <c r="H6" s="424"/>
      <c r="I6" s="424"/>
    </row>
    <row r="7" spans="1:9" ht="16.5" thickBot="1" x14ac:dyDescent="0.3">
      <c r="A7" s="138"/>
      <c r="B7" s="143"/>
      <c r="C7" s="180"/>
      <c r="D7" s="181"/>
      <c r="E7" s="138"/>
      <c r="F7" s="139"/>
      <c r="G7" s="408" t="s">
        <v>8</v>
      </c>
      <c r="H7" s="408"/>
      <c r="I7" s="142" t="s">
        <v>215</v>
      </c>
    </row>
    <row r="8" spans="1:9" x14ac:dyDescent="0.25">
      <c r="A8" s="409" t="s">
        <v>10</v>
      </c>
      <c r="B8" s="411" t="s">
        <v>11</v>
      </c>
      <c r="C8" s="413" t="s">
        <v>12</v>
      </c>
      <c r="D8" s="415" t="s">
        <v>13</v>
      </c>
      <c r="E8" s="417" t="s">
        <v>14</v>
      </c>
      <c r="F8" s="418"/>
      <c r="G8" s="418"/>
      <c r="H8" s="418"/>
      <c r="I8" s="419"/>
    </row>
    <row r="9" spans="1:9" ht="80.25" customHeight="1" x14ac:dyDescent="0.25">
      <c r="A9" s="410"/>
      <c r="B9" s="439"/>
      <c r="C9" s="440"/>
      <c r="D9" s="441"/>
      <c r="E9" s="160" t="s">
        <v>15</v>
      </c>
      <c r="F9" s="200" t="s">
        <v>16</v>
      </c>
      <c r="G9" s="200" t="s">
        <v>219</v>
      </c>
      <c r="H9" s="160" t="str">
        <f>'сплит  МО 1кв2025г'!H15</f>
        <v>Стоимость по ФГИС ЦС МО, 1-й квартал 2025г.,
руб.</v>
      </c>
      <c r="I9" s="201" t="s">
        <v>18</v>
      </c>
    </row>
    <row r="10" spans="1:9" ht="47.25" x14ac:dyDescent="0.25">
      <c r="A10" s="287" t="s">
        <v>220</v>
      </c>
      <c r="B10" s="58" t="s">
        <v>20</v>
      </c>
      <c r="C10" s="59"/>
      <c r="D10" s="30">
        <f>D11+D12</f>
        <v>770.18</v>
      </c>
      <c r="E10" s="202" t="s">
        <v>253</v>
      </c>
      <c r="F10" s="205" t="s">
        <v>21</v>
      </c>
      <c r="G10" s="204">
        <f>G11+G12</f>
        <v>1.64</v>
      </c>
      <c r="H10" s="164"/>
      <c r="I10" s="394"/>
    </row>
    <row r="11" spans="1:9" x14ac:dyDescent="0.25">
      <c r="A11" s="296" t="s">
        <v>22</v>
      </c>
      <c r="B11" s="25" t="s">
        <v>23</v>
      </c>
      <c r="C11" s="23"/>
      <c r="D11" s="51">
        <f t="shared" ref="D11:D12" si="0">G11*H11</f>
        <v>362.26</v>
      </c>
      <c r="E11" s="171" t="s">
        <v>24</v>
      </c>
      <c r="F11" s="205" t="s">
        <v>21</v>
      </c>
      <c r="G11" s="173">
        <v>0.82</v>
      </c>
      <c r="H11" s="164">
        <f>'сплит  МО 1кв2025г'!I3</f>
        <v>441.78</v>
      </c>
      <c r="I11" s="186" t="s">
        <v>25</v>
      </c>
    </row>
    <row r="12" spans="1:9" x14ac:dyDescent="0.25">
      <c r="A12" s="296" t="s">
        <v>26</v>
      </c>
      <c r="B12" s="25" t="s">
        <v>127</v>
      </c>
      <c r="C12" s="61"/>
      <c r="D12" s="51">
        <f t="shared" si="0"/>
        <v>407.92</v>
      </c>
      <c r="E12" s="171" t="s">
        <v>28</v>
      </c>
      <c r="F12" s="172" t="s">
        <v>21</v>
      </c>
      <c r="G12" s="168">
        <v>0.82</v>
      </c>
      <c r="H12" s="164">
        <f>'сплит  МО 1кв2025г'!I4</f>
        <v>497.46</v>
      </c>
      <c r="I12" s="186" t="s">
        <v>29</v>
      </c>
    </row>
    <row r="13" spans="1:9" x14ac:dyDescent="0.25">
      <c r="A13" s="287" t="s">
        <v>40</v>
      </c>
      <c r="B13" s="58" t="s">
        <v>41</v>
      </c>
      <c r="C13" s="59">
        <f>'сплит  МО 1кв2025г'!H17</f>
        <v>0.66859999999999997</v>
      </c>
      <c r="D13" s="30">
        <f>D10*C13</f>
        <v>514.94000000000005</v>
      </c>
      <c r="E13" s="171"/>
      <c r="F13" s="172"/>
      <c r="G13" s="168"/>
      <c r="H13" s="173"/>
      <c r="I13" s="186"/>
    </row>
    <row r="14" spans="1:9" x14ac:dyDescent="0.25">
      <c r="A14" s="191">
        <v>3</v>
      </c>
      <c r="B14" s="62" t="s">
        <v>51</v>
      </c>
      <c r="C14" s="294">
        <f>'сплит  МО 1кв2025г'!H18</f>
        <v>0.15</v>
      </c>
      <c r="D14" s="53">
        <f>D10*C14</f>
        <v>115.53</v>
      </c>
      <c r="E14" s="209"/>
      <c r="F14" s="209"/>
      <c r="G14" s="209"/>
      <c r="H14" s="209"/>
      <c r="I14" s="393"/>
    </row>
    <row r="15" spans="1:9" ht="16.5" thickBot="1" x14ac:dyDescent="0.3">
      <c r="A15" s="193">
        <f>A14+1</f>
        <v>4</v>
      </c>
      <c r="B15" s="299" t="s">
        <v>52</v>
      </c>
      <c r="C15" s="195"/>
      <c r="D15" s="196">
        <f>D10+D13+D14</f>
        <v>1400.65</v>
      </c>
      <c r="E15" s="197"/>
      <c r="F15" s="197"/>
      <c r="G15" s="197"/>
      <c r="H15" s="197"/>
      <c r="I15" s="291"/>
    </row>
    <row r="17" spans="1:9" s="144" customFormat="1" x14ac:dyDescent="0.25"/>
    <row r="18" spans="1:9" x14ac:dyDescent="0.25">
      <c r="A18" s="10"/>
      <c r="B18" s="14" t="s">
        <v>53</v>
      </c>
      <c r="C18" s="36"/>
      <c r="D18" s="36" t="s">
        <v>54</v>
      </c>
      <c r="E18" s="13"/>
      <c r="F18" s="4"/>
      <c r="G18" s="4"/>
      <c r="H18" s="4"/>
      <c r="I18" s="4"/>
    </row>
    <row r="19" spans="1:9" x14ac:dyDescent="0.25">
      <c r="A19" s="10"/>
      <c r="B19" s="37"/>
      <c r="E19" s="10"/>
      <c r="F19" s="4"/>
      <c r="G19" s="4"/>
      <c r="H19" s="4"/>
      <c r="I19" s="4"/>
    </row>
    <row r="20" spans="1:9" x14ac:dyDescent="0.25">
      <c r="A20" s="10"/>
      <c r="B20" s="14" t="s">
        <v>55</v>
      </c>
      <c r="C20" s="36"/>
      <c r="D20" s="36" t="s">
        <v>56</v>
      </c>
      <c r="E20" s="13"/>
      <c r="F20" s="4"/>
      <c r="G20" s="4"/>
      <c r="H20" s="4"/>
      <c r="I20" s="4"/>
    </row>
  </sheetData>
  <mergeCells count="12">
    <mergeCell ref="A8:A9"/>
    <mergeCell ref="B8:B9"/>
    <mergeCell ref="C8:C9"/>
    <mergeCell ref="D8:D9"/>
    <mergeCell ref="E8:I8"/>
    <mergeCell ref="G1:I1"/>
    <mergeCell ref="A2:I2"/>
    <mergeCell ref="A4:I4"/>
    <mergeCell ref="G6:I6"/>
    <mergeCell ref="G7:H7"/>
    <mergeCell ref="A5:I5"/>
    <mergeCell ref="A3:C3"/>
  </mergeCells>
  <pageMargins left="0.70078740157480324" right="0.70078740157480324" top="0.75196850393700787" bottom="0.75196850393700787" header="0.3" footer="0.3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8"/>
  <sheetViews>
    <sheetView workbookViewId="0">
      <selection activeCell="B2" sqref="B2"/>
    </sheetView>
  </sheetViews>
  <sheetFormatPr defaultRowHeight="15.75" x14ac:dyDescent="0.25"/>
  <cols>
    <col min="1" max="1" width="6.42578125" style="9" customWidth="1"/>
    <col min="2" max="2" width="13.7109375" style="9" customWidth="1"/>
    <col min="3" max="3" width="51.5703125" style="9" customWidth="1"/>
    <col min="4" max="4" width="11.85546875" style="9" customWidth="1"/>
    <col min="5" max="5" width="17.140625" style="9" customWidth="1"/>
    <col min="6" max="6" width="15.5703125" style="9" customWidth="1"/>
    <col min="7" max="7" width="14.7109375" style="9" customWidth="1"/>
    <col min="8" max="8" width="42.85546875" style="9" customWidth="1"/>
    <col min="9" max="9" width="15.85546875" style="9" customWidth="1"/>
    <col min="10" max="10" width="24.85546875" style="9" customWidth="1"/>
    <col min="11" max="16384" width="9.140625" style="9"/>
  </cols>
  <sheetData>
    <row r="2" spans="1:10" ht="84" customHeight="1" x14ac:dyDescent="0.25">
      <c r="A2" s="16" t="s">
        <v>10</v>
      </c>
      <c r="B2" s="16" t="s">
        <v>221</v>
      </c>
      <c r="C2" s="16" t="s">
        <v>222</v>
      </c>
      <c r="D2" s="16" t="s">
        <v>223</v>
      </c>
      <c r="E2" s="16" t="s">
        <v>243</v>
      </c>
      <c r="F2" s="16" t="s">
        <v>224</v>
      </c>
      <c r="G2" s="16" t="s">
        <v>225</v>
      </c>
      <c r="H2" s="16" t="s">
        <v>226</v>
      </c>
      <c r="I2" s="16" t="s">
        <v>227</v>
      </c>
      <c r="J2" s="16" t="s">
        <v>228</v>
      </c>
    </row>
    <row r="3" spans="1:10" x14ac:dyDescent="0.25">
      <c r="A3" s="81">
        <v>1</v>
      </c>
      <c r="B3" s="92" t="s">
        <v>25</v>
      </c>
      <c r="C3" s="93" t="s">
        <v>229</v>
      </c>
      <c r="D3" s="94" t="s">
        <v>230</v>
      </c>
      <c r="E3" s="95" t="s">
        <v>231</v>
      </c>
      <c r="F3" s="95" t="s">
        <v>231</v>
      </c>
      <c r="G3" s="96" t="s">
        <v>231</v>
      </c>
      <c r="H3" s="94" t="s">
        <v>231</v>
      </c>
      <c r="I3" s="97">
        <v>441.78</v>
      </c>
      <c r="J3" s="95" t="s">
        <v>231</v>
      </c>
    </row>
    <row r="4" spans="1:10" x14ac:dyDescent="0.25">
      <c r="A4" s="81">
        <v>2</v>
      </c>
      <c r="B4" s="92" t="s">
        <v>29</v>
      </c>
      <c r="C4" s="93" t="s">
        <v>232</v>
      </c>
      <c r="D4" s="94" t="s">
        <v>230</v>
      </c>
      <c r="E4" s="95" t="s">
        <v>231</v>
      </c>
      <c r="F4" s="95" t="s">
        <v>231</v>
      </c>
      <c r="G4" s="96" t="s">
        <v>231</v>
      </c>
      <c r="H4" s="94" t="s">
        <v>231</v>
      </c>
      <c r="I4" s="97">
        <v>497.46</v>
      </c>
      <c r="J4" s="95" t="s">
        <v>231</v>
      </c>
    </row>
    <row r="5" spans="1:10" x14ac:dyDescent="0.25">
      <c r="A5" s="81">
        <v>3</v>
      </c>
      <c r="B5" s="92" t="s">
        <v>208</v>
      </c>
      <c r="C5" s="93" t="s">
        <v>233</v>
      </c>
      <c r="D5" s="94" t="s">
        <v>230</v>
      </c>
      <c r="E5" s="95" t="s">
        <v>231</v>
      </c>
      <c r="F5" s="95" t="s">
        <v>231</v>
      </c>
      <c r="G5" s="96" t="s">
        <v>231</v>
      </c>
      <c r="H5" s="94" t="s">
        <v>231</v>
      </c>
      <c r="I5" s="97">
        <v>571.71</v>
      </c>
      <c r="J5" s="95" t="s">
        <v>231</v>
      </c>
    </row>
    <row r="6" spans="1:10" x14ac:dyDescent="0.25">
      <c r="A6" s="81">
        <v>4</v>
      </c>
      <c r="B6" s="98" t="s">
        <v>36</v>
      </c>
      <c r="C6" s="92" t="s">
        <v>234</v>
      </c>
      <c r="D6" s="94" t="s">
        <v>230</v>
      </c>
      <c r="E6" s="95" t="s">
        <v>231</v>
      </c>
      <c r="F6" s="95" t="s">
        <v>231</v>
      </c>
      <c r="G6" s="96" t="s">
        <v>231</v>
      </c>
      <c r="H6" s="94" t="s">
        <v>231</v>
      </c>
      <c r="I6" s="97">
        <v>497.46</v>
      </c>
      <c r="J6" s="95" t="s">
        <v>231</v>
      </c>
    </row>
    <row r="7" spans="1:10" x14ac:dyDescent="0.25">
      <c r="A7" s="99">
        <v>5</v>
      </c>
      <c r="B7" s="100" t="s">
        <v>172</v>
      </c>
      <c r="C7" s="92" t="s">
        <v>235</v>
      </c>
      <c r="D7" s="101" t="s">
        <v>230</v>
      </c>
      <c r="E7" s="95" t="s">
        <v>231</v>
      </c>
      <c r="F7" s="102" t="s">
        <v>231</v>
      </c>
      <c r="G7" s="95" t="s">
        <v>231</v>
      </c>
      <c r="H7" s="102" t="s">
        <v>231</v>
      </c>
      <c r="I7" s="97">
        <v>571.71</v>
      </c>
      <c r="J7" s="95" t="s">
        <v>231</v>
      </c>
    </row>
    <row r="8" spans="1:10" ht="31.5" x14ac:dyDescent="0.25">
      <c r="A8" s="81">
        <v>6</v>
      </c>
      <c r="B8" s="103" t="s">
        <v>50</v>
      </c>
      <c r="C8" s="93" t="s">
        <v>236</v>
      </c>
      <c r="D8" s="94" t="s">
        <v>237</v>
      </c>
      <c r="E8" s="95" t="s">
        <v>231</v>
      </c>
      <c r="F8" s="97">
        <v>388.56</v>
      </c>
      <c r="G8" s="96">
        <v>1150</v>
      </c>
      <c r="H8" s="93" t="s">
        <v>238</v>
      </c>
      <c r="I8" s="97">
        <v>556.4</v>
      </c>
      <c r="J8" s="95" t="s">
        <v>231</v>
      </c>
    </row>
    <row r="9" spans="1:10" x14ac:dyDescent="0.25">
      <c r="A9" s="81">
        <v>7</v>
      </c>
      <c r="B9" s="104" t="s">
        <v>47</v>
      </c>
      <c r="C9" s="93" t="s">
        <v>45</v>
      </c>
      <c r="D9" s="94" t="s">
        <v>237</v>
      </c>
      <c r="E9" s="95" t="s">
        <v>231</v>
      </c>
      <c r="F9" s="97">
        <v>346.73</v>
      </c>
      <c r="G9" s="105">
        <v>1004</v>
      </c>
      <c r="H9" s="358" t="s">
        <v>239</v>
      </c>
      <c r="I9" s="95" t="s">
        <v>231</v>
      </c>
      <c r="J9" s="107">
        <v>1.4</v>
      </c>
    </row>
    <row r="10" spans="1:10" ht="47.25" x14ac:dyDescent="0.25">
      <c r="A10" s="81">
        <v>8</v>
      </c>
      <c r="B10" s="108" t="s">
        <v>259</v>
      </c>
      <c r="C10" s="109" t="s">
        <v>258</v>
      </c>
      <c r="D10" s="94" t="s">
        <v>237</v>
      </c>
      <c r="E10" s="95" t="s">
        <v>231</v>
      </c>
      <c r="F10" s="106">
        <v>1320.62</v>
      </c>
      <c r="G10" s="96">
        <v>1073</v>
      </c>
      <c r="H10" s="109" t="s">
        <v>240</v>
      </c>
      <c r="I10" s="95" t="s">
        <v>231</v>
      </c>
      <c r="J10" s="107">
        <v>1.25</v>
      </c>
    </row>
    <row r="11" spans="1:10" ht="79.5" customHeight="1" x14ac:dyDescent="0.25">
      <c r="A11" s="81">
        <v>9</v>
      </c>
      <c r="B11" s="110" t="s">
        <v>187</v>
      </c>
      <c r="C11" s="93" t="s">
        <v>186</v>
      </c>
      <c r="D11" s="94" t="s">
        <v>237</v>
      </c>
      <c r="E11" s="95" t="s">
        <v>231</v>
      </c>
      <c r="F11" s="97">
        <v>2088.77</v>
      </c>
      <c r="G11" s="105">
        <v>1172</v>
      </c>
      <c r="H11" s="93" t="s">
        <v>241</v>
      </c>
      <c r="I11" s="107" t="s">
        <v>231</v>
      </c>
      <c r="J11" s="107">
        <v>1.23</v>
      </c>
    </row>
    <row r="12" spans="1:10" ht="47.25" x14ac:dyDescent="0.25">
      <c r="A12" s="81">
        <v>10</v>
      </c>
      <c r="B12" s="111" t="s">
        <v>210</v>
      </c>
      <c r="C12" s="93" t="s">
        <v>209</v>
      </c>
      <c r="D12" s="94" t="s">
        <v>237</v>
      </c>
      <c r="E12" s="95" t="s">
        <v>231</v>
      </c>
      <c r="F12" s="97">
        <v>1024.8699999999999</v>
      </c>
      <c r="G12" s="96">
        <v>1136</v>
      </c>
      <c r="H12" s="93" t="s">
        <v>242</v>
      </c>
      <c r="I12" s="97">
        <v>1328.8</v>
      </c>
      <c r="J12" s="95" t="s">
        <v>231</v>
      </c>
    </row>
    <row r="15" spans="1:10" ht="47.25" x14ac:dyDescent="0.25">
      <c r="H15" s="121" t="s">
        <v>266</v>
      </c>
    </row>
    <row r="17" spans="7:8" x14ac:dyDescent="0.25">
      <c r="G17" s="9" t="s">
        <v>254</v>
      </c>
      <c r="H17" s="320">
        <v>0.66859999999999997</v>
      </c>
    </row>
    <row r="18" spans="7:8" x14ac:dyDescent="0.25">
      <c r="G18" s="9" t="s">
        <v>255</v>
      </c>
      <c r="H18" s="320">
        <v>0.15</v>
      </c>
    </row>
  </sheetData>
  <pageMargins left="0.70078740157480324" right="0.70078740157480324" top="0.75196850393700787" bottom="0.75196850393700787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46</vt:i4>
      </vt:variant>
    </vt:vector>
  </HeadingPairs>
  <TitlesOfParts>
    <vt:vector size="46" baseType="lpstr">
      <vt:lpstr>Свод по калькуляциям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сплит  МО 1кв2025г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Незнанова Надежда Ивановна</dc:creator>
  <cp:lastModifiedBy>Жало Светлана Геннадьевна</cp:lastModifiedBy>
  <cp:revision>24</cp:revision>
  <cp:lastPrinted>2025-08-07T07:58:38Z</cp:lastPrinted>
  <dcterms:created xsi:type="dcterms:W3CDTF">2025-04-18T10:37:55Z</dcterms:created>
  <dcterms:modified xsi:type="dcterms:W3CDTF">2025-08-07T07:59:31Z</dcterms:modified>
</cp:coreProperties>
</file>